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'1.Ведомость'!$A$1:$D$109</definedName>
  </definedNames>
  <calcPr calcId="162913" iterate="1"/>
</workbook>
</file>

<file path=xl/calcChain.xml><?xml version="1.0" encoding="utf-8"?>
<calcChain xmlns="http://schemas.openxmlformats.org/spreadsheetml/2006/main">
  <c r="BZ105" i="9" l="1"/>
  <c r="BZ102" i="9"/>
  <c r="D100" i="9"/>
  <c r="H165" i="1"/>
  <c r="D98" i="9"/>
  <c r="H163" i="1"/>
  <c r="I122" i="1"/>
  <c r="H122" i="1"/>
  <c r="I121" i="1"/>
  <c r="H121" i="1"/>
  <c r="I120" i="1"/>
  <c r="H120" i="1"/>
  <c r="I119" i="1"/>
  <c r="H119" i="1"/>
  <c r="D85" i="9"/>
  <c r="H118" i="1"/>
  <c r="D83" i="9"/>
  <c r="H116" i="1"/>
  <c r="D78" i="9"/>
  <c r="H111" i="1"/>
  <c r="D76" i="9"/>
  <c r="H109" i="1"/>
  <c r="D74" i="9"/>
  <c r="H107" i="1"/>
  <c r="B73" i="9"/>
  <c r="D71" i="9"/>
  <c r="H105" i="1"/>
  <c r="D70" i="9"/>
  <c r="H104" i="1"/>
  <c r="D69" i="9"/>
  <c r="H103" i="1"/>
  <c r="D68" i="9"/>
  <c r="H102" i="1"/>
  <c r="D66" i="9"/>
  <c r="H100" i="1"/>
  <c r="D65" i="9"/>
  <c r="H99" i="1"/>
  <c r="D63" i="9"/>
  <c r="H97" i="1"/>
  <c r="D62" i="9"/>
  <c r="H96" i="1"/>
  <c r="D57" i="9"/>
  <c r="H59" i="1"/>
  <c r="D56" i="9"/>
  <c r="H58" i="1"/>
  <c r="D55" i="9"/>
  <c r="H57" i="1"/>
  <c r="B54" i="9"/>
  <c r="D52" i="9"/>
  <c r="H55" i="1"/>
  <c r="D51" i="9"/>
  <c r="H54" i="1"/>
  <c r="B50" i="9"/>
  <c r="D48" i="9"/>
  <c r="H52" i="1"/>
  <c r="D46" i="9"/>
  <c r="H50" i="1"/>
  <c r="D44" i="9"/>
  <c r="H48" i="1"/>
  <c r="D42" i="9"/>
  <c r="H46" i="1"/>
  <c r="D40" i="9"/>
  <c r="H44" i="1"/>
  <c r="D38" i="9"/>
  <c r="H42" i="1"/>
  <c r="D36" i="9"/>
  <c r="H40" i="1"/>
  <c r="D35" i="9"/>
  <c r="H39" i="1"/>
  <c r="D34" i="9"/>
  <c r="H38" i="1"/>
  <c r="D32" i="9"/>
  <c r="H36" i="1"/>
  <c r="D31" i="9"/>
  <c r="H35" i="1"/>
  <c r="D29" i="9"/>
  <c r="H33" i="1"/>
  <c r="D28" i="9"/>
  <c r="H32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DI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X6" i="3"/>
  <c r="DG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V8" i="3" s="1"/>
  <c r="CU8" i="3"/>
  <c r="CX8" i="3"/>
  <c r="DG8" i="3" s="1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X12" i="3"/>
  <c r="DG12" i="3" s="1"/>
  <c r="CY12" i="3"/>
  <c r="CZ12" i="3"/>
  <c r="DA12" i="3"/>
  <c r="DB12" i="3"/>
  <c r="DC12" i="3"/>
  <c r="DH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U16" i="3"/>
  <c r="CV16" i="3"/>
  <c r="CX16" i="3"/>
  <c r="DI16" i="3" s="1"/>
  <c r="DJ16" i="3" s="1"/>
  <c r="CY16" i="3"/>
  <c r="CZ16" i="3"/>
  <c r="DB16" i="3" s="1"/>
  <c r="DA16" i="3"/>
  <c r="DC16" i="3"/>
  <c r="DF16" i="3"/>
  <c r="DG16" i="3"/>
  <c r="DH16" i="3"/>
  <c r="A17" i="3"/>
  <c r="Y17" i="3"/>
  <c r="CX17" i="3" s="1"/>
  <c r="CY17" i="3"/>
  <c r="CZ17" i="3"/>
  <c r="DB17" i="3" s="1"/>
  <c r="DA17" i="3"/>
  <c r="DC17" i="3"/>
  <c r="A18" i="3"/>
  <c r="Y18" i="3"/>
  <c r="CX18" i="3"/>
  <c r="DG18" i="3" s="1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A22" i="3"/>
  <c r="DB22" i="3"/>
  <c r="DC22" i="3"/>
  <c r="DH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DG26" i="3" s="1"/>
  <c r="CY26" i="3"/>
  <c r="CZ26" i="3"/>
  <c r="DA26" i="3"/>
  <c r="DB26" i="3"/>
  <c r="DC26" i="3"/>
  <c r="DH26" i="3"/>
  <c r="A27" i="3"/>
  <c r="Y27" i="3"/>
  <c r="CX27" i="3" s="1"/>
  <c r="CU27" i="3"/>
  <c r="CY27" i="3"/>
  <c r="CZ27" i="3"/>
  <c r="DB27" i="3" s="1"/>
  <c r="DA27" i="3"/>
  <c r="DC27" i="3"/>
  <c r="A28" i="3"/>
  <c r="Y28" i="3"/>
  <c r="CX28" i="3"/>
  <c r="DG28" i="3" s="1"/>
  <c r="CY28" i="3"/>
  <c r="CZ28" i="3"/>
  <c r="DA28" i="3"/>
  <c r="DB28" i="3"/>
  <c r="DC28" i="3"/>
  <c r="DH28" i="3"/>
  <c r="A29" i="3"/>
  <c r="Y29" i="3"/>
  <c r="CW29" i="3" s="1"/>
  <c r="CY29" i="3"/>
  <c r="CZ29" i="3"/>
  <c r="DB29" i="3" s="1"/>
  <c r="DA29" i="3"/>
  <c r="DC29" i="3"/>
  <c r="A30" i="3"/>
  <c r="Y30" i="3"/>
  <c r="CW30" i="3"/>
  <c r="CX30" i="3"/>
  <c r="DG30" i="3" s="1"/>
  <c r="DJ30" i="3" s="1"/>
  <c r="CY30" i="3"/>
  <c r="CZ30" i="3"/>
  <c r="DA30" i="3"/>
  <c r="DB30" i="3"/>
  <c r="DC30" i="3"/>
  <c r="DH30" i="3"/>
  <c r="A31" i="3"/>
  <c r="Y31" i="3"/>
  <c r="CW31" i="3" s="1"/>
  <c r="CY31" i="3"/>
  <c r="CZ31" i="3"/>
  <c r="DB31" i="3" s="1"/>
  <c r="DA31" i="3"/>
  <c r="DC31" i="3"/>
  <c r="A32" i="3"/>
  <c r="Y32" i="3"/>
  <c r="CW32" i="3"/>
  <c r="CX32" i="3"/>
  <c r="DG32" i="3" s="1"/>
  <c r="DJ32" i="3" s="1"/>
  <c r="CY32" i="3"/>
  <c r="CZ32" i="3"/>
  <c r="DA32" i="3"/>
  <c r="DB32" i="3"/>
  <c r="DC32" i="3"/>
  <c r="DH32" i="3"/>
  <c r="A33" i="3"/>
  <c r="Y33" i="3"/>
  <c r="CW33" i="3" s="1"/>
  <c r="CY33" i="3"/>
  <c r="CZ33" i="3"/>
  <c r="DB33" i="3" s="1"/>
  <c r="DA33" i="3"/>
  <c r="DC33" i="3"/>
  <c r="A34" i="3"/>
  <c r="Y34" i="3"/>
  <c r="CX34" i="3"/>
  <c r="DG34" i="3" s="1"/>
  <c r="CY34" i="3"/>
  <c r="CZ34" i="3"/>
  <c r="DB34" i="3" s="1"/>
  <c r="DA34" i="3"/>
  <c r="DC34" i="3"/>
  <c r="DF34" i="3"/>
  <c r="DH34" i="3"/>
  <c r="DI34" i="3"/>
  <c r="DJ34" i="3"/>
  <c r="A35" i="3"/>
  <c r="Y35" i="3"/>
  <c r="CX35" i="3"/>
  <c r="DG35" i="3" s="1"/>
  <c r="CY35" i="3"/>
  <c r="CZ35" i="3"/>
  <c r="DA35" i="3"/>
  <c r="DB35" i="3"/>
  <c r="DC35" i="3"/>
  <c r="DH35" i="3"/>
  <c r="A36" i="3"/>
  <c r="Y36" i="3"/>
  <c r="CX36" i="3" s="1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DG38" i="3" s="1"/>
  <c r="CY38" i="3"/>
  <c r="CZ38" i="3"/>
  <c r="DB38" i="3" s="1"/>
  <c r="DA38" i="3"/>
  <c r="DC38" i="3"/>
  <c r="DF38" i="3"/>
  <c r="DH38" i="3"/>
  <c r="DI38" i="3"/>
  <c r="DJ38" i="3"/>
  <c r="A39" i="3"/>
  <c r="Y39" i="3"/>
  <c r="CX39" i="3" s="1"/>
  <c r="CU39" i="3"/>
  <c r="CV39" i="3"/>
  <c r="CY39" i="3"/>
  <c r="CZ39" i="3"/>
  <c r="DB39" i="3" s="1"/>
  <c r="DA39" i="3"/>
  <c r="DC39" i="3"/>
  <c r="A40" i="3"/>
  <c r="Y40" i="3"/>
  <c r="CX40" i="3"/>
  <c r="DG40" i="3" s="1"/>
  <c r="CY40" i="3"/>
  <c r="CZ40" i="3"/>
  <c r="DB40" i="3" s="1"/>
  <c r="DA40" i="3"/>
  <c r="DC40" i="3"/>
  <c r="DF40" i="3"/>
  <c r="DH40" i="3"/>
  <c r="DI40" i="3"/>
  <c r="DJ40" i="3" s="1"/>
  <c r="A41" i="3"/>
  <c r="Y41" i="3"/>
  <c r="CW41" i="3"/>
  <c r="CX41" i="3"/>
  <c r="DF41" i="3" s="1"/>
  <c r="CY41" i="3"/>
  <c r="CZ41" i="3"/>
  <c r="DA41" i="3"/>
  <c r="DB41" i="3"/>
  <c r="DC41" i="3"/>
  <c r="DG41" i="3"/>
  <c r="DJ41" i="3" s="1"/>
  <c r="DH41" i="3"/>
  <c r="A42" i="3"/>
  <c r="Y42" i="3"/>
  <c r="CX42" i="3" s="1"/>
  <c r="CY42" i="3"/>
  <c r="CZ42" i="3"/>
  <c r="DB42" i="3" s="1"/>
  <c r="DA42" i="3"/>
  <c r="DC42" i="3"/>
  <c r="DI42" i="3"/>
  <c r="A43" i="3"/>
  <c r="Y43" i="3"/>
  <c r="CX43" i="3"/>
  <c r="CY43" i="3"/>
  <c r="CZ43" i="3"/>
  <c r="DA43" i="3"/>
  <c r="DB43" i="3"/>
  <c r="DC43" i="3"/>
  <c r="DH43" i="3"/>
  <c r="A44" i="3"/>
  <c r="Y44" i="3"/>
  <c r="CX44" i="3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DF45" i="3"/>
  <c r="DG45" i="3"/>
  <c r="DJ45" i="3"/>
  <c r="A46" i="3"/>
  <c r="Y46" i="3"/>
  <c r="CX46" i="3"/>
  <c r="DG46" i="3" s="1"/>
  <c r="CY46" i="3"/>
  <c r="CZ46" i="3"/>
  <c r="DB46" i="3" s="1"/>
  <c r="DA46" i="3"/>
  <c r="DC46" i="3"/>
  <c r="DF46" i="3"/>
  <c r="DH46" i="3"/>
  <c r="DI46" i="3"/>
  <c r="DJ46" i="3"/>
  <c r="A47" i="3"/>
  <c r="Y47" i="3"/>
  <c r="CX47" i="3"/>
  <c r="DF47" i="3" s="1"/>
  <c r="DJ47" i="3" s="1"/>
  <c r="CY47" i="3"/>
  <c r="CZ47" i="3"/>
  <c r="DA47" i="3"/>
  <c r="DB47" i="3"/>
  <c r="DC47" i="3"/>
  <c r="DG47" i="3"/>
  <c r="DI47" i="3"/>
  <c r="A48" i="3"/>
  <c r="Y48" i="3"/>
  <c r="CX48" i="3" s="1"/>
  <c r="DF48" i="3" s="1"/>
  <c r="DJ48" i="3" s="1"/>
  <c r="CY48" i="3"/>
  <c r="CZ48" i="3"/>
  <c r="DB48" i="3" s="1"/>
  <c r="DA48" i="3"/>
  <c r="DC48" i="3"/>
  <c r="DG48" i="3"/>
  <c r="A49" i="3"/>
  <c r="Y49" i="3"/>
  <c r="CU49" i="3"/>
  <c r="CV49" i="3"/>
  <c r="CX49" i="3"/>
  <c r="CY49" i="3"/>
  <c r="CZ49" i="3"/>
  <c r="DA49" i="3"/>
  <c r="DB49" i="3"/>
  <c r="DC49" i="3"/>
  <c r="DG49" i="3"/>
  <c r="DH49" i="3"/>
  <c r="A50" i="3"/>
  <c r="Y50" i="3"/>
  <c r="CX50" i="3" s="1"/>
  <c r="CY50" i="3"/>
  <c r="CZ50" i="3"/>
  <c r="DB50" i="3" s="1"/>
  <c r="DA50" i="3"/>
  <c r="DC50" i="3"/>
  <c r="DF50" i="3"/>
  <c r="DJ50" i="3" s="1"/>
  <c r="DG50" i="3"/>
  <c r="A51" i="3"/>
  <c r="Y51" i="3"/>
  <c r="CX51" i="3"/>
  <c r="DG51" i="3" s="1"/>
  <c r="CY51" i="3"/>
  <c r="CZ51" i="3"/>
  <c r="DB51" i="3" s="1"/>
  <c r="DA51" i="3"/>
  <c r="DC51" i="3"/>
  <c r="DF51" i="3"/>
  <c r="DH51" i="3"/>
  <c r="DI51" i="3"/>
  <c r="DJ51" i="3"/>
  <c r="A52" i="3"/>
  <c r="Y52" i="3"/>
  <c r="CX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DF54" i="3"/>
  <c r="DJ54" i="3" s="1"/>
  <c r="DG54" i="3"/>
  <c r="A55" i="3"/>
  <c r="Y55" i="3"/>
  <c r="CU55" i="3"/>
  <c r="CV55" i="3"/>
  <c r="CX55" i="3"/>
  <c r="CY55" i="3"/>
  <c r="CZ55" i="3"/>
  <c r="DA55" i="3"/>
  <c r="DB55" i="3"/>
  <c r="DC55" i="3"/>
  <c r="DG55" i="3"/>
  <c r="DH55" i="3"/>
  <c r="A56" i="3"/>
  <c r="Y56" i="3"/>
  <c r="CX56" i="3" s="1"/>
  <c r="CY56" i="3"/>
  <c r="CZ56" i="3"/>
  <c r="DB56" i="3" s="1"/>
  <c r="DA56" i="3"/>
  <c r="DC56" i="3"/>
  <c r="A57" i="3"/>
  <c r="Y57" i="3"/>
  <c r="CX57" i="3"/>
  <c r="DG57" i="3" s="1"/>
  <c r="CY57" i="3"/>
  <c r="CZ57" i="3"/>
  <c r="DB57" i="3" s="1"/>
  <c r="DA57" i="3"/>
  <c r="DC57" i="3"/>
  <c r="DF57" i="3"/>
  <c r="DH57" i="3"/>
  <c r="DI57" i="3"/>
  <c r="DJ57" i="3"/>
  <c r="A58" i="3"/>
  <c r="Y58" i="3"/>
  <c r="CX58" i="3"/>
  <c r="CY58" i="3"/>
  <c r="CZ58" i="3"/>
  <c r="DA58" i="3"/>
  <c r="DB58" i="3"/>
  <c r="DC58" i="3"/>
  <c r="A59" i="3"/>
  <c r="Y59" i="3"/>
  <c r="CX59" i="3" s="1"/>
  <c r="CY59" i="3"/>
  <c r="CZ59" i="3"/>
  <c r="DA59" i="3"/>
  <c r="DB59" i="3"/>
  <c r="DC59" i="3"/>
  <c r="A60" i="3"/>
  <c r="Y60" i="3"/>
  <c r="CU60" i="3"/>
  <c r="CY60" i="3"/>
  <c r="CZ60" i="3"/>
  <c r="DA60" i="3"/>
  <c r="DB60" i="3"/>
  <c r="DC60" i="3"/>
  <c r="A61" i="3"/>
  <c r="Y61" i="3"/>
  <c r="CX61" i="3" s="1"/>
  <c r="CW61" i="3"/>
  <c r="CY61" i="3"/>
  <c r="CZ61" i="3"/>
  <c r="DB61" i="3" s="1"/>
  <c r="DA61" i="3"/>
  <c r="DC61" i="3"/>
  <c r="DF61" i="3"/>
  <c r="DG61" i="3"/>
  <c r="DJ61" i="3" s="1"/>
  <c r="A62" i="3"/>
  <c r="Y62" i="3"/>
  <c r="CX62" i="3"/>
  <c r="DG62" i="3" s="1"/>
  <c r="CY62" i="3"/>
  <c r="CZ62" i="3"/>
  <c r="DB62" i="3" s="1"/>
  <c r="DA62" i="3"/>
  <c r="DC62" i="3"/>
  <c r="DF62" i="3"/>
  <c r="DH62" i="3"/>
  <c r="DI62" i="3"/>
  <c r="DJ62" i="3"/>
  <c r="A63" i="3"/>
  <c r="Y63" i="3"/>
  <c r="CX63" i="3"/>
  <c r="CY63" i="3"/>
  <c r="CZ63" i="3"/>
  <c r="DA63" i="3"/>
  <c r="DB63" i="3"/>
  <c r="DC63" i="3"/>
  <c r="DI63" i="3"/>
  <c r="A64" i="3"/>
  <c r="Y64" i="3"/>
  <c r="CX64" i="3" s="1"/>
  <c r="CY64" i="3"/>
  <c r="CZ64" i="3"/>
  <c r="DA64" i="3"/>
  <c r="DB64" i="3"/>
  <c r="DC64" i="3"/>
  <c r="DG64" i="3"/>
  <c r="A65" i="3"/>
  <c r="Y65" i="3"/>
  <c r="CU65" i="3"/>
  <c r="CY65" i="3"/>
  <c r="CZ65" i="3"/>
  <c r="DA65" i="3"/>
  <c r="DB65" i="3"/>
  <c r="DC65" i="3"/>
  <c r="A66" i="3"/>
  <c r="Y66" i="3"/>
  <c r="CX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W68" i="3"/>
  <c r="CX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DH70" i="3"/>
  <c r="DI70" i="3"/>
  <c r="A71" i="3"/>
  <c r="Y71" i="3"/>
  <c r="CX71" i="3" s="1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DG72" i="3"/>
  <c r="A73" i="3"/>
  <c r="Y73" i="3"/>
  <c r="CX73" i="3"/>
  <c r="DG73" i="3" s="1"/>
  <c r="CY73" i="3"/>
  <c r="CZ73" i="3"/>
  <c r="DB73" i="3" s="1"/>
  <c r="DA73" i="3"/>
  <c r="DC73" i="3"/>
  <c r="DF73" i="3"/>
  <c r="DJ73" i="3" s="1"/>
  <c r="DH73" i="3"/>
  <c r="DI73" i="3"/>
  <c r="A74" i="3"/>
  <c r="Y74" i="3"/>
  <c r="CX74" i="3"/>
  <c r="CY74" i="3"/>
  <c r="CZ74" i="3"/>
  <c r="DA74" i="3"/>
  <c r="DB74" i="3"/>
  <c r="DC74" i="3"/>
  <c r="DH74" i="3"/>
  <c r="DI74" i="3"/>
  <c r="A75" i="3"/>
  <c r="Y75" i="3"/>
  <c r="CX75" i="3"/>
  <c r="CY75" i="3"/>
  <c r="CZ75" i="3"/>
  <c r="DA75" i="3"/>
  <c r="DB75" i="3"/>
  <c r="DC75" i="3"/>
  <c r="A76" i="3"/>
  <c r="Y76" i="3"/>
  <c r="CX76" i="3" s="1"/>
  <c r="CY76" i="3"/>
  <c r="CZ76" i="3"/>
  <c r="DB76" i="3" s="1"/>
  <c r="DA76" i="3"/>
  <c r="DC76" i="3"/>
  <c r="A77" i="3"/>
  <c r="Y77" i="3"/>
  <c r="CX77" i="3"/>
  <c r="DG77" i="3" s="1"/>
  <c r="CY77" i="3"/>
  <c r="CZ77" i="3"/>
  <c r="DB77" i="3" s="1"/>
  <c r="DA77" i="3"/>
  <c r="DC77" i="3"/>
  <c r="DF77" i="3"/>
  <c r="DH77" i="3"/>
  <c r="DI77" i="3"/>
  <c r="DJ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U101" i="3"/>
  <c r="CV101" i="3"/>
  <c r="CX101" i="3"/>
  <c r="DI101" i="3" s="1"/>
  <c r="CY101" i="3"/>
  <c r="CZ101" i="3"/>
  <c r="DB101" i="3" s="1"/>
  <c r="DA101" i="3"/>
  <c r="DC101" i="3"/>
  <c r="DF101" i="3"/>
  <c r="DH101" i="3"/>
  <c r="DJ101" i="3"/>
  <c r="A102" i="3"/>
  <c r="Y102" i="3"/>
  <c r="CX102" i="3" s="1"/>
  <c r="DH102" i="3" s="1"/>
  <c r="CY102" i="3"/>
  <c r="CZ102" i="3"/>
  <c r="DB102" i="3" s="1"/>
  <c r="DA102" i="3"/>
  <c r="DC102" i="3"/>
  <c r="DF102" i="3"/>
  <c r="DG102" i="3"/>
  <c r="DI102" i="3"/>
  <c r="DJ102" i="3" s="1"/>
  <c r="A103" i="3"/>
  <c r="Y103" i="3"/>
  <c r="CW103" i="3"/>
  <c r="CX103" i="3"/>
  <c r="DF103" i="3" s="1"/>
  <c r="CY103" i="3"/>
  <c r="CZ103" i="3"/>
  <c r="DA103" i="3"/>
  <c r="DB103" i="3"/>
  <c r="DC103" i="3"/>
  <c r="DG103" i="3"/>
  <c r="DJ103" i="3" s="1"/>
  <c r="DH103" i="3"/>
  <c r="DI103" i="3"/>
  <c r="A104" i="3"/>
  <c r="Y104" i="3"/>
  <c r="CY104" i="3"/>
  <c r="CZ104" i="3"/>
  <c r="DB104" i="3" s="1"/>
  <c r="DA104" i="3"/>
  <c r="DC104" i="3"/>
  <c r="A105" i="3"/>
  <c r="Y105" i="3"/>
  <c r="CW105" i="3"/>
  <c r="CX105" i="3"/>
  <c r="DF105" i="3" s="1"/>
  <c r="CY105" i="3"/>
  <c r="CZ105" i="3"/>
  <c r="DA105" i="3"/>
  <c r="DB105" i="3"/>
  <c r="DC105" i="3"/>
  <c r="DH105" i="3"/>
  <c r="DI105" i="3"/>
  <c r="A106" i="3"/>
  <c r="Y106" i="3"/>
  <c r="CX106" i="3"/>
  <c r="CY106" i="3"/>
  <c r="CZ106" i="3"/>
  <c r="DA106" i="3"/>
  <c r="DB106" i="3"/>
  <c r="DC106" i="3"/>
  <c r="A107" i="3"/>
  <c r="Y107" i="3"/>
  <c r="CX107" i="3" s="1"/>
  <c r="DH107" i="3" s="1"/>
  <c r="CY107" i="3"/>
  <c r="CZ107" i="3"/>
  <c r="DB107" i="3" s="1"/>
  <c r="DA107" i="3"/>
  <c r="DC107" i="3"/>
  <c r="DF107" i="3"/>
  <c r="DJ107" i="3" s="1"/>
  <c r="DG107" i="3"/>
  <c r="A108" i="3"/>
  <c r="Y108" i="3"/>
  <c r="CX108" i="3"/>
  <c r="DG108" i="3" s="1"/>
  <c r="CY108" i="3"/>
  <c r="CZ108" i="3"/>
  <c r="DB108" i="3" s="1"/>
  <c r="DA108" i="3"/>
  <c r="DC108" i="3"/>
  <c r="DF108" i="3"/>
  <c r="DJ108" i="3" s="1"/>
  <c r="DH108" i="3"/>
  <c r="DI108" i="3"/>
  <c r="A109" i="3"/>
  <c r="Y109" i="3"/>
  <c r="CX109" i="3" s="1"/>
  <c r="CY109" i="3"/>
  <c r="CZ109" i="3"/>
  <c r="DA109" i="3"/>
  <c r="DB109" i="3"/>
  <c r="DC109" i="3"/>
  <c r="DG109" i="3"/>
  <c r="A110" i="3"/>
  <c r="Y110" i="3"/>
  <c r="CX110" i="3" s="1"/>
  <c r="CY110" i="3"/>
  <c r="CZ110" i="3"/>
  <c r="DA110" i="3"/>
  <c r="DB110" i="3"/>
  <c r="DC110" i="3"/>
  <c r="DG110" i="3"/>
  <c r="A111" i="3"/>
  <c r="Y111" i="3"/>
  <c r="CU111" i="3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W115" i="3" s="1"/>
  <c r="CX115" i="3"/>
  <c r="DG115" i="3" s="1"/>
  <c r="CY115" i="3"/>
  <c r="CZ115" i="3"/>
  <c r="DB115" i="3" s="1"/>
  <c r="DA115" i="3"/>
  <c r="DC115" i="3"/>
  <c r="DF115" i="3"/>
  <c r="DI115" i="3"/>
  <c r="DJ115" i="3"/>
  <c r="A116" i="3"/>
  <c r="Y116" i="3"/>
  <c r="CX116" i="3"/>
  <c r="DF116" i="3" s="1"/>
  <c r="DJ116" i="3" s="1"/>
  <c r="CY116" i="3"/>
  <c r="CZ116" i="3"/>
  <c r="DA116" i="3"/>
  <c r="DB116" i="3"/>
  <c r="DC116" i="3"/>
  <c r="DG116" i="3"/>
  <c r="DI116" i="3"/>
  <c r="A117" i="3"/>
  <c r="Y117" i="3"/>
  <c r="CX117" i="3" s="1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X119" i="3"/>
  <c r="DG119" i="3" s="1"/>
  <c r="CY119" i="3"/>
  <c r="CZ119" i="3"/>
  <c r="DB119" i="3" s="1"/>
  <c r="DA119" i="3"/>
  <c r="DC119" i="3"/>
  <c r="DF119" i="3"/>
  <c r="DJ119" i="3" s="1"/>
  <c r="DH119" i="3"/>
  <c r="DI119" i="3"/>
  <c r="A120" i="3"/>
  <c r="Y120" i="3"/>
  <c r="CX120" i="3"/>
  <c r="CY120" i="3"/>
  <c r="CZ120" i="3"/>
  <c r="DA120" i="3"/>
  <c r="DB120" i="3"/>
  <c r="DC120" i="3"/>
  <c r="DH120" i="3"/>
  <c r="DI120" i="3"/>
  <c r="A121" i="3"/>
  <c r="Y121" i="3"/>
  <c r="CU121" i="3"/>
  <c r="CY121" i="3"/>
  <c r="CZ121" i="3"/>
  <c r="DB121" i="3" s="1"/>
  <c r="DA121" i="3"/>
  <c r="DC121" i="3"/>
  <c r="A122" i="3"/>
  <c r="Y122" i="3"/>
  <c r="CX122" i="3"/>
  <c r="CY122" i="3"/>
  <c r="CZ122" i="3"/>
  <c r="DA122" i="3"/>
  <c r="DB122" i="3"/>
  <c r="DC122" i="3"/>
  <c r="DH122" i="3"/>
  <c r="DI122" i="3"/>
  <c r="DJ122" i="3" s="1"/>
  <c r="A123" i="3"/>
  <c r="Y123" i="3"/>
  <c r="CX123" i="3" s="1"/>
  <c r="CW123" i="3"/>
  <c r="CY123" i="3"/>
  <c r="CZ123" i="3"/>
  <c r="DB123" i="3" s="1"/>
  <c r="DA123" i="3"/>
  <c r="DC123" i="3"/>
  <c r="DF123" i="3"/>
  <c r="A124" i="3"/>
  <c r="Y124" i="3"/>
  <c r="CX124" i="3"/>
  <c r="DG124" i="3" s="1"/>
  <c r="CY124" i="3"/>
  <c r="CZ124" i="3"/>
  <c r="DB124" i="3" s="1"/>
  <c r="DA124" i="3"/>
  <c r="DC124" i="3"/>
  <c r="DF124" i="3"/>
  <c r="DJ124" i="3" s="1"/>
  <c r="DH124" i="3"/>
  <c r="DI124" i="3"/>
  <c r="A125" i="3"/>
  <c r="Y125" i="3"/>
  <c r="CX125" i="3"/>
  <c r="CY125" i="3"/>
  <c r="CZ125" i="3"/>
  <c r="DA125" i="3"/>
  <c r="DB125" i="3"/>
  <c r="DC125" i="3"/>
  <c r="A126" i="3"/>
  <c r="Y126" i="3"/>
  <c r="CX126" i="3"/>
  <c r="CY126" i="3"/>
  <c r="CZ126" i="3"/>
  <c r="DA126" i="3"/>
  <c r="DB126" i="3"/>
  <c r="DC126" i="3"/>
  <c r="DG126" i="3"/>
  <c r="A127" i="3"/>
  <c r="Y127" i="3"/>
  <c r="CX127" i="3" s="1"/>
  <c r="CY127" i="3"/>
  <c r="CZ127" i="3"/>
  <c r="DB127" i="3" s="1"/>
  <c r="DA127" i="3"/>
  <c r="DC127" i="3"/>
  <c r="DF127" i="3"/>
  <c r="DJ127" i="3" s="1"/>
  <c r="A128" i="3"/>
  <c r="Y128" i="3"/>
  <c r="CX128" i="3"/>
  <c r="DG128" i="3" s="1"/>
  <c r="CY128" i="3"/>
  <c r="CZ128" i="3"/>
  <c r="DB128" i="3" s="1"/>
  <c r="DA128" i="3"/>
  <c r="DC128" i="3"/>
  <c r="DF128" i="3"/>
  <c r="DJ128" i="3" s="1"/>
  <c r="DH128" i="3"/>
  <c r="DI128" i="3"/>
  <c r="A129" i="3"/>
  <c r="Y129" i="3"/>
  <c r="CX129" i="3"/>
  <c r="CY129" i="3"/>
  <c r="CZ129" i="3"/>
  <c r="DA129" i="3"/>
  <c r="DB129" i="3"/>
  <c r="DC129" i="3"/>
  <c r="A130" i="3"/>
  <c r="Y130" i="3"/>
  <c r="CX130" i="3"/>
  <c r="CY130" i="3"/>
  <c r="CZ130" i="3"/>
  <c r="DA130" i="3"/>
  <c r="DB130" i="3"/>
  <c r="DC130" i="3"/>
  <c r="DG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X138" i="3" s="1"/>
  <c r="CU138" i="3"/>
  <c r="CV138" i="3"/>
  <c r="CY138" i="3"/>
  <c r="CZ138" i="3"/>
  <c r="DB138" i="3" s="1"/>
  <c r="DA138" i="3"/>
  <c r="DC138" i="3"/>
  <c r="DG138" i="3"/>
  <c r="A139" i="3"/>
  <c r="Y139" i="3"/>
  <c r="CX139" i="3"/>
  <c r="DG139" i="3" s="1"/>
  <c r="CY139" i="3"/>
  <c r="CZ139" i="3"/>
  <c r="DB139" i="3" s="1"/>
  <c r="DA139" i="3"/>
  <c r="DC139" i="3"/>
  <c r="DF139" i="3"/>
  <c r="DH139" i="3"/>
  <c r="DI139" i="3"/>
  <c r="DJ139" i="3"/>
  <c r="A140" i="3"/>
  <c r="Y140" i="3"/>
  <c r="CW140" i="3"/>
  <c r="CX140" i="3"/>
  <c r="CY140" i="3"/>
  <c r="CZ140" i="3"/>
  <c r="DA140" i="3"/>
  <c r="DB140" i="3"/>
  <c r="DC140" i="3"/>
  <c r="DG140" i="3"/>
  <c r="DJ140" i="3" s="1"/>
  <c r="A141" i="3"/>
  <c r="Y141" i="3"/>
  <c r="CY141" i="3"/>
  <c r="CZ141" i="3"/>
  <c r="DA141" i="3"/>
  <c r="DB141" i="3"/>
  <c r="DC141" i="3"/>
  <c r="A142" i="3"/>
  <c r="Y142" i="3"/>
  <c r="CW142" i="3"/>
  <c r="CX142" i="3"/>
  <c r="CY142" i="3"/>
  <c r="CZ142" i="3"/>
  <c r="DA142" i="3"/>
  <c r="DB142" i="3"/>
  <c r="DC142" i="3"/>
  <c r="DH142" i="3"/>
  <c r="A143" i="3"/>
  <c r="Y143" i="3"/>
  <c r="CW143" i="3" s="1"/>
  <c r="CX143" i="3"/>
  <c r="CY143" i="3"/>
  <c r="CZ143" i="3"/>
  <c r="DA143" i="3"/>
  <c r="DB143" i="3"/>
  <c r="DC143" i="3"/>
  <c r="DI143" i="3"/>
  <c r="A144" i="3"/>
  <c r="Y144" i="3"/>
  <c r="CX144" i="3" s="1"/>
  <c r="CW144" i="3"/>
  <c r="CY144" i="3"/>
  <c r="CZ144" i="3"/>
  <c r="DB144" i="3" s="1"/>
  <c r="DA144" i="3"/>
  <c r="DC144" i="3"/>
  <c r="DG144" i="3"/>
  <c r="DJ144" i="3" s="1"/>
  <c r="A145" i="3"/>
  <c r="Y145" i="3"/>
  <c r="CX145" i="3" s="1"/>
  <c r="CY145" i="3"/>
  <c r="CZ145" i="3"/>
  <c r="DB145" i="3" s="1"/>
  <c r="DA145" i="3"/>
  <c r="DC145" i="3"/>
  <c r="A146" i="3"/>
  <c r="Y146" i="3"/>
  <c r="CX146" i="3"/>
  <c r="DG146" i="3" s="1"/>
  <c r="CY146" i="3"/>
  <c r="CZ146" i="3"/>
  <c r="DA146" i="3"/>
  <c r="DB146" i="3"/>
  <c r="DC146" i="3"/>
  <c r="DI146" i="3"/>
  <c r="A147" i="3"/>
  <c r="Y147" i="3"/>
  <c r="CX147" i="3"/>
  <c r="DF147" i="3" s="1"/>
  <c r="DJ147" i="3" s="1"/>
  <c r="CY147" i="3"/>
  <c r="CZ147" i="3"/>
  <c r="DA147" i="3"/>
  <c r="DB147" i="3"/>
  <c r="DC147" i="3"/>
  <c r="DI147" i="3"/>
  <c r="A148" i="3"/>
  <c r="Y148" i="3"/>
  <c r="CX148" i="3"/>
  <c r="DG148" i="3" s="1"/>
  <c r="CY148" i="3"/>
  <c r="CZ148" i="3"/>
  <c r="DB148" i="3" s="1"/>
  <c r="DA148" i="3"/>
  <c r="DC148" i="3"/>
  <c r="DF148" i="3"/>
  <c r="DH148" i="3"/>
  <c r="DI148" i="3"/>
  <c r="DJ148" i="3"/>
  <c r="A149" i="3"/>
  <c r="Y149" i="3"/>
  <c r="CX149" i="3"/>
  <c r="DF149" i="3" s="1"/>
  <c r="DJ149" i="3" s="1"/>
  <c r="CY149" i="3"/>
  <c r="CZ149" i="3"/>
  <c r="DA149" i="3"/>
  <c r="DB149" i="3"/>
  <c r="DC149" i="3"/>
  <c r="DH149" i="3"/>
  <c r="DI149" i="3"/>
  <c r="A150" i="3"/>
  <c r="Y150" i="3"/>
  <c r="CV150" i="3" s="1"/>
  <c r="CU150" i="3"/>
  <c r="CY150" i="3"/>
  <c r="CZ150" i="3"/>
  <c r="DB150" i="3" s="1"/>
  <c r="DA150" i="3"/>
  <c r="DC150" i="3"/>
  <c r="A151" i="3"/>
  <c r="Y151" i="3"/>
  <c r="CX151" i="3"/>
  <c r="DF151" i="3" s="1"/>
  <c r="CY151" i="3"/>
  <c r="CZ151" i="3"/>
  <c r="DA151" i="3"/>
  <c r="DB151" i="3"/>
  <c r="DC151" i="3"/>
  <c r="DH151" i="3"/>
  <c r="DI151" i="3"/>
  <c r="DJ151" i="3" s="1"/>
  <c r="A152" i="3"/>
  <c r="Y152" i="3"/>
  <c r="CX152" i="3" s="1"/>
  <c r="CW152" i="3"/>
  <c r="CY152" i="3"/>
  <c r="CZ152" i="3"/>
  <c r="DB152" i="3" s="1"/>
  <c r="DA152" i="3"/>
  <c r="DC152" i="3"/>
  <c r="A153" i="3"/>
  <c r="Y153" i="3"/>
  <c r="CW153" i="3"/>
  <c r="CX153" i="3"/>
  <c r="DF153" i="3" s="1"/>
  <c r="CY153" i="3"/>
  <c r="CZ153" i="3"/>
  <c r="DA153" i="3"/>
  <c r="DB153" i="3"/>
  <c r="DC153" i="3"/>
  <c r="DH153" i="3"/>
  <c r="DI153" i="3"/>
  <c r="A154" i="3"/>
  <c r="Y154" i="3"/>
  <c r="CX154" i="3" s="1"/>
  <c r="CW154" i="3"/>
  <c r="CY154" i="3"/>
  <c r="CZ154" i="3"/>
  <c r="DB154" i="3" s="1"/>
  <c r="DA154" i="3"/>
  <c r="DC154" i="3"/>
  <c r="A155" i="3"/>
  <c r="Y155" i="3"/>
  <c r="CX155" i="3"/>
  <c r="DG155" i="3" s="1"/>
  <c r="CY155" i="3"/>
  <c r="CZ155" i="3"/>
  <c r="DB155" i="3" s="1"/>
  <c r="DA155" i="3"/>
  <c r="DC155" i="3"/>
  <c r="DF155" i="3"/>
  <c r="DH155" i="3"/>
  <c r="DI155" i="3"/>
  <c r="DJ155" i="3"/>
  <c r="A156" i="3"/>
  <c r="Y156" i="3"/>
  <c r="CX156" i="3"/>
  <c r="DF156" i="3" s="1"/>
  <c r="DJ156" i="3" s="1"/>
  <c r="CY156" i="3"/>
  <c r="CZ156" i="3"/>
  <c r="DA156" i="3"/>
  <c r="DB156" i="3"/>
  <c r="DC156" i="3"/>
  <c r="DH156" i="3"/>
  <c r="DI156" i="3"/>
  <c r="A157" i="3"/>
  <c r="Y157" i="3"/>
  <c r="CX157" i="3"/>
  <c r="CY157" i="3"/>
  <c r="CZ157" i="3"/>
  <c r="DA157" i="3"/>
  <c r="DB157" i="3"/>
  <c r="DC157" i="3"/>
  <c r="DH157" i="3"/>
  <c r="A158" i="3"/>
  <c r="Y158" i="3"/>
  <c r="CX158" i="3" s="1"/>
  <c r="DG158" i="3" s="1"/>
  <c r="CY158" i="3"/>
  <c r="CZ158" i="3"/>
  <c r="DB158" i="3" s="1"/>
  <c r="DA158" i="3"/>
  <c r="DC158" i="3"/>
  <c r="A159" i="3"/>
  <c r="Y159" i="3"/>
  <c r="CX159" i="3"/>
  <c r="DG159" i="3" s="1"/>
  <c r="CY159" i="3"/>
  <c r="CZ159" i="3"/>
  <c r="DB159" i="3" s="1"/>
  <c r="DA159" i="3"/>
  <c r="DC159" i="3"/>
  <c r="DF159" i="3"/>
  <c r="DH159" i="3"/>
  <c r="DI159" i="3"/>
  <c r="DJ159" i="3"/>
  <c r="A160" i="3"/>
  <c r="Y160" i="3"/>
  <c r="CX160" i="3"/>
  <c r="DF160" i="3" s="1"/>
  <c r="DJ160" i="3" s="1"/>
  <c r="CY160" i="3"/>
  <c r="CZ160" i="3"/>
  <c r="DA160" i="3"/>
  <c r="DB160" i="3"/>
  <c r="DC160" i="3"/>
  <c r="DH160" i="3"/>
  <c r="DI160" i="3"/>
  <c r="A161" i="3"/>
  <c r="Y161" i="3"/>
  <c r="CX161" i="3"/>
  <c r="CY161" i="3"/>
  <c r="CZ161" i="3"/>
  <c r="DA161" i="3"/>
  <c r="DB161" i="3"/>
  <c r="DC161" i="3"/>
  <c r="DH161" i="3"/>
  <c r="A162" i="3"/>
  <c r="Y162" i="3"/>
  <c r="CX162" i="3" s="1"/>
  <c r="CY162" i="3"/>
  <c r="CZ162" i="3"/>
  <c r="DB162" i="3" s="1"/>
  <c r="DA162" i="3"/>
  <c r="DC162" i="3"/>
  <c r="DG162" i="3"/>
  <c r="A163" i="3"/>
  <c r="Y163" i="3"/>
  <c r="CU163" i="3"/>
  <c r="CV163" i="3"/>
  <c r="CX163" i="3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W165" i="3"/>
  <c r="CX165" i="3"/>
  <c r="DF165" i="3" s="1"/>
  <c r="CY165" i="3"/>
  <c r="CZ165" i="3"/>
  <c r="DA165" i="3"/>
  <c r="DB165" i="3"/>
  <c r="DC165" i="3"/>
  <c r="DH165" i="3"/>
  <c r="DI165" i="3"/>
  <c r="A166" i="3"/>
  <c r="Y166" i="3"/>
  <c r="CX166" i="3" s="1"/>
  <c r="CW166" i="3"/>
  <c r="CY166" i="3"/>
  <c r="CZ166" i="3"/>
  <c r="DB166" i="3" s="1"/>
  <c r="DA166" i="3"/>
  <c r="DC166" i="3"/>
  <c r="DG166" i="3"/>
  <c r="DJ166" i="3" s="1"/>
  <c r="A167" i="3"/>
  <c r="Y167" i="3"/>
  <c r="CW167" i="3"/>
  <c r="CX167" i="3"/>
  <c r="DF167" i="3" s="1"/>
  <c r="CY167" i="3"/>
  <c r="CZ167" i="3"/>
  <c r="DA167" i="3"/>
  <c r="DB167" i="3"/>
  <c r="DC167" i="3"/>
  <c r="DH167" i="3"/>
  <c r="DI167" i="3"/>
  <c r="A168" i="3"/>
  <c r="Y168" i="3"/>
  <c r="CX168" i="3"/>
  <c r="CY168" i="3"/>
  <c r="CZ168" i="3"/>
  <c r="DA168" i="3"/>
  <c r="DB168" i="3"/>
  <c r="DC168" i="3"/>
  <c r="DH168" i="3"/>
  <c r="A169" i="3"/>
  <c r="Y169" i="3"/>
  <c r="CX169" i="3" s="1"/>
  <c r="CY169" i="3"/>
  <c r="CZ169" i="3"/>
  <c r="DB169" i="3" s="1"/>
  <c r="DA169" i="3"/>
  <c r="DC169" i="3"/>
  <c r="DG169" i="3"/>
  <c r="A170" i="3"/>
  <c r="Y170" i="3"/>
  <c r="CX170" i="3"/>
  <c r="DG170" i="3" s="1"/>
  <c r="CY170" i="3"/>
  <c r="CZ170" i="3"/>
  <c r="DB170" i="3" s="1"/>
  <c r="DA170" i="3"/>
  <c r="DC170" i="3"/>
  <c r="DF170" i="3"/>
  <c r="DJ170" i="3" s="1"/>
  <c r="DH170" i="3"/>
  <c r="DI170" i="3"/>
  <c r="A171" i="3"/>
  <c r="Y171" i="3"/>
  <c r="CX171" i="3"/>
  <c r="DF171" i="3" s="1"/>
  <c r="DJ171" i="3" s="1"/>
  <c r="CY171" i="3"/>
  <c r="CZ171" i="3"/>
  <c r="DA171" i="3"/>
  <c r="DB171" i="3"/>
  <c r="DC171" i="3"/>
  <c r="DH171" i="3"/>
  <c r="DI171" i="3"/>
  <c r="A172" i="3"/>
  <c r="Y172" i="3"/>
  <c r="CX172" i="3"/>
  <c r="CY172" i="3"/>
  <c r="CZ172" i="3"/>
  <c r="DA172" i="3"/>
  <c r="DB172" i="3"/>
  <c r="DC172" i="3"/>
  <c r="A173" i="3"/>
  <c r="Y173" i="3"/>
  <c r="CU173" i="3"/>
  <c r="CY173" i="3"/>
  <c r="CZ173" i="3"/>
  <c r="DA173" i="3"/>
  <c r="DB173" i="3"/>
  <c r="DC173" i="3"/>
  <c r="A174" i="3"/>
  <c r="Y174" i="3"/>
  <c r="CX174" i="3"/>
  <c r="CY174" i="3"/>
  <c r="CZ174" i="3"/>
  <c r="DA174" i="3"/>
  <c r="DB174" i="3"/>
  <c r="DC174" i="3"/>
  <c r="DH174" i="3"/>
  <c r="A175" i="3"/>
  <c r="Y175" i="3"/>
  <c r="CY175" i="3"/>
  <c r="CZ175" i="3"/>
  <c r="DB175" i="3" s="1"/>
  <c r="DA175" i="3"/>
  <c r="DC175" i="3"/>
  <c r="A176" i="3"/>
  <c r="Y176" i="3"/>
  <c r="CX176" i="3" s="1"/>
  <c r="CU176" i="3"/>
  <c r="CV176" i="3"/>
  <c r="CY176" i="3"/>
  <c r="CZ176" i="3"/>
  <c r="DB176" i="3" s="1"/>
  <c r="DA176" i="3"/>
  <c r="DC176" i="3"/>
  <c r="DG176" i="3"/>
  <c r="A177" i="3"/>
  <c r="Y177" i="3"/>
  <c r="CU177" i="3"/>
  <c r="CV177" i="3"/>
  <c r="CX177" i="3"/>
  <c r="CY177" i="3"/>
  <c r="CZ177" i="3"/>
  <c r="DA177" i="3"/>
  <c r="DB177" i="3"/>
  <c r="DC177" i="3"/>
  <c r="DH177" i="3"/>
  <c r="A178" i="3"/>
  <c r="Y178" i="3"/>
  <c r="CX178" i="3" s="1"/>
  <c r="DG178" i="3" s="1"/>
  <c r="CY178" i="3"/>
  <c r="CZ178" i="3"/>
  <c r="DB178" i="3" s="1"/>
  <c r="DA178" i="3"/>
  <c r="DC178" i="3"/>
  <c r="A179" i="3"/>
  <c r="Y179" i="3"/>
  <c r="CW179" i="3"/>
  <c r="CX179" i="3"/>
  <c r="DF179" i="3" s="1"/>
  <c r="CY179" i="3"/>
  <c r="CZ179" i="3"/>
  <c r="DA179" i="3"/>
  <c r="DB179" i="3"/>
  <c r="DC179" i="3"/>
  <c r="DH179" i="3"/>
  <c r="DI179" i="3"/>
  <c r="A180" i="3"/>
  <c r="Y180" i="3"/>
  <c r="CX180" i="3"/>
  <c r="CY180" i="3"/>
  <c r="CZ180" i="3"/>
  <c r="DA180" i="3"/>
  <c r="DB180" i="3"/>
  <c r="DC180" i="3"/>
  <c r="A181" i="3"/>
  <c r="Y181" i="3"/>
  <c r="CX181" i="3" s="1"/>
  <c r="CY181" i="3"/>
  <c r="CZ181" i="3"/>
  <c r="DB181" i="3" s="1"/>
  <c r="DA181" i="3"/>
  <c r="DC181" i="3"/>
  <c r="A182" i="3"/>
  <c r="Y182" i="3"/>
  <c r="CX182" i="3"/>
  <c r="DG182" i="3" s="1"/>
  <c r="CY182" i="3"/>
  <c r="CZ182" i="3"/>
  <c r="DB182" i="3" s="1"/>
  <c r="DA182" i="3"/>
  <c r="DC182" i="3"/>
  <c r="DF182" i="3"/>
  <c r="DH182" i="3"/>
  <c r="DI182" i="3"/>
  <c r="DJ182" i="3"/>
  <c r="A183" i="3"/>
  <c r="Y183" i="3"/>
  <c r="CX183" i="3"/>
  <c r="DF183" i="3" s="1"/>
  <c r="DJ183" i="3" s="1"/>
  <c r="CY183" i="3"/>
  <c r="CZ183" i="3"/>
  <c r="DA183" i="3"/>
  <c r="DB183" i="3"/>
  <c r="DC183" i="3"/>
  <c r="DH183" i="3"/>
  <c r="DI183" i="3"/>
  <c r="A184" i="3"/>
  <c r="Y184" i="3"/>
  <c r="CX184" i="3"/>
  <c r="CY184" i="3"/>
  <c r="CZ184" i="3"/>
  <c r="DA184" i="3"/>
  <c r="DB184" i="3"/>
  <c r="DC184" i="3"/>
  <c r="DH184" i="3"/>
  <c r="A185" i="3"/>
  <c r="Y185" i="3"/>
  <c r="CU185" i="3"/>
  <c r="CY185" i="3"/>
  <c r="CZ185" i="3"/>
  <c r="DA185" i="3"/>
  <c r="DB185" i="3"/>
  <c r="DC185" i="3"/>
  <c r="A186" i="3"/>
  <c r="Y186" i="3"/>
  <c r="CX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X188" i="3"/>
  <c r="CY188" i="3"/>
  <c r="CZ188" i="3"/>
  <c r="DA188" i="3"/>
  <c r="DB188" i="3"/>
  <c r="DC188" i="3"/>
  <c r="DH188" i="3"/>
  <c r="DI188" i="3"/>
  <c r="A189" i="3"/>
  <c r="Y189" i="3"/>
  <c r="CX189" i="3"/>
  <c r="CY189" i="3"/>
  <c r="CZ189" i="3"/>
  <c r="DA189" i="3"/>
  <c r="DB189" i="3"/>
  <c r="DC189" i="3"/>
  <c r="A190" i="3"/>
  <c r="Y190" i="3"/>
  <c r="CX190" i="3" s="1"/>
  <c r="CY190" i="3"/>
  <c r="CZ190" i="3"/>
  <c r="DB190" i="3" s="1"/>
  <c r="DA190" i="3"/>
  <c r="DC190" i="3"/>
  <c r="A191" i="3"/>
  <c r="Y191" i="3"/>
  <c r="CX191" i="3"/>
  <c r="DG191" i="3" s="1"/>
  <c r="CY191" i="3"/>
  <c r="CZ191" i="3"/>
  <c r="DB191" i="3" s="1"/>
  <c r="DA191" i="3"/>
  <c r="DC191" i="3"/>
  <c r="DF191" i="3"/>
  <c r="DJ191" i="3" s="1"/>
  <c r="DH191" i="3"/>
  <c r="DI191" i="3"/>
  <c r="A192" i="3"/>
  <c r="Y192" i="3"/>
  <c r="CX192" i="3"/>
  <c r="CY192" i="3"/>
  <c r="CZ192" i="3"/>
  <c r="DA192" i="3"/>
  <c r="DB192" i="3"/>
  <c r="DC192" i="3"/>
  <c r="DH192" i="3"/>
  <c r="DI192" i="3"/>
  <c r="A193" i="3"/>
  <c r="Y193" i="3"/>
  <c r="CX193" i="3"/>
  <c r="CY193" i="3"/>
  <c r="CZ193" i="3"/>
  <c r="DA193" i="3"/>
  <c r="DB193" i="3"/>
  <c r="DC193" i="3"/>
  <c r="A194" i="3"/>
  <c r="Y194" i="3"/>
  <c r="CU194" i="3"/>
  <c r="CY194" i="3"/>
  <c r="CZ194" i="3"/>
  <c r="DA194" i="3"/>
  <c r="DB194" i="3"/>
  <c r="DC194" i="3"/>
  <c r="A195" i="3"/>
  <c r="Y195" i="3"/>
  <c r="CX195" i="3" s="1"/>
  <c r="CY195" i="3"/>
  <c r="CZ195" i="3"/>
  <c r="DA195" i="3"/>
  <c r="DB195" i="3"/>
  <c r="DC195" i="3"/>
  <c r="A196" i="3"/>
  <c r="Y196" i="3"/>
  <c r="CX196" i="3" s="1"/>
  <c r="DF196" i="3" s="1"/>
  <c r="DJ196" i="3" s="1"/>
  <c r="CY196" i="3"/>
  <c r="CZ196" i="3"/>
  <c r="DB196" i="3" s="1"/>
  <c r="DA196" i="3"/>
  <c r="DC196" i="3"/>
  <c r="DG196" i="3"/>
  <c r="A197" i="3"/>
  <c r="Y197" i="3"/>
  <c r="CX197" i="3"/>
  <c r="DG197" i="3" s="1"/>
  <c r="CY197" i="3"/>
  <c r="CZ197" i="3"/>
  <c r="DB197" i="3" s="1"/>
  <c r="DA197" i="3"/>
  <c r="DC197" i="3"/>
  <c r="DF197" i="3"/>
  <c r="DH197" i="3"/>
  <c r="DI197" i="3"/>
  <c r="DJ197" i="3"/>
  <c r="A198" i="3"/>
  <c r="Y198" i="3"/>
  <c r="CX198" i="3"/>
  <c r="CY198" i="3"/>
  <c r="CZ198" i="3"/>
  <c r="DA198" i="3"/>
  <c r="DB198" i="3"/>
  <c r="DC198" i="3"/>
  <c r="DH198" i="3"/>
  <c r="DI198" i="3"/>
  <c r="A199" i="3"/>
  <c r="Y199" i="3"/>
  <c r="CU199" i="3"/>
  <c r="CY199" i="3"/>
  <c r="CZ199" i="3"/>
  <c r="DB199" i="3" s="1"/>
  <c r="DA199" i="3"/>
  <c r="DC199" i="3"/>
  <c r="A200" i="3"/>
  <c r="Y200" i="3"/>
  <c r="CX200" i="3"/>
  <c r="CY200" i="3"/>
  <c r="CZ200" i="3"/>
  <c r="DA200" i="3"/>
  <c r="DB200" i="3"/>
  <c r="DC200" i="3"/>
  <c r="DH200" i="3"/>
  <c r="DI200" i="3"/>
  <c r="DJ200" i="3" s="1"/>
  <c r="A201" i="3"/>
  <c r="Y201" i="3"/>
  <c r="CY201" i="3"/>
  <c r="CZ201" i="3"/>
  <c r="DB201" i="3" s="1"/>
  <c r="DA201" i="3"/>
  <c r="DC201" i="3"/>
  <c r="A202" i="3"/>
  <c r="Y202" i="3"/>
  <c r="CU202" i="3"/>
  <c r="CV202" i="3"/>
  <c r="CX202" i="3"/>
  <c r="CY202" i="3"/>
  <c r="CZ202" i="3"/>
  <c r="DA202" i="3"/>
  <c r="DB202" i="3"/>
  <c r="DC202" i="3"/>
  <c r="DH202" i="3"/>
  <c r="A203" i="3"/>
  <c r="Y203" i="3"/>
  <c r="CX203" i="3" s="1"/>
  <c r="DF203" i="3" s="1"/>
  <c r="CY203" i="3"/>
  <c r="CZ203" i="3"/>
  <c r="DB203" i="3" s="1"/>
  <c r="DA203" i="3"/>
  <c r="DC203" i="3"/>
  <c r="DG203" i="3"/>
  <c r="A204" i="3"/>
  <c r="Y204" i="3"/>
  <c r="CW204" i="3"/>
  <c r="CX204" i="3"/>
  <c r="CY204" i="3"/>
  <c r="CZ204" i="3"/>
  <c r="DA204" i="3"/>
  <c r="DB204" i="3"/>
  <c r="DC204" i="3"/>
  <c r="A205" i="3"/>
  <c r="Y205" i="3"/>
  <c r="CX205" i="3" s="1"/>
  <c r="CY205" i="3"/>
  <c r="CZ205" i="3"/>
  <c r="DB205" i="3" s="1"/>
  <c r="DA205" i="3"/>
  <c r="DC205" i="3"/>
  <c r="DF205" i="3"/>
  <c r="DG205" i="3"/>
  <c r="DJ205" i="3" s="1"/>
  <c r="A206" i="3"/>
  <c r="Y206" i="3"/>
  <c r="CU206" i="3"/>
  <c r="CV206" i="3"/>
  <c r="CX206" i="3"/>
  <c r="CY206" i="3"/>
  <c r="CZ206" i="3"/>
  <c r="DA206" i="3"/>
  <c r="DB206" i="3"/>
  <c r="DC206" i="3"/>
  <c r="DG206" i="3"/>
  <c r="DH206" i="3"/>
  <c r="A207" i="3"/>
  <c r="Y207" i="3"/>
  <c r="CX207" i="3" s="1"/>
  <c r="CY207" i="3"/>
  <c r="CZ207" i="3"/>
  <c r="DB207" i="3" s="1"/>
  <c r="DA207" i="3"/>
  <c r="DC207" i="3"/>
  <c r="A208" i="3"/>
  <c r="Y208" i="3"/>
  <c r="CW208" i="3"/>
  <c r="CX208" i="3"/>
  <c r="CY208" i="3"/>
  <c r="CZ208" i="3"/>
  <c r="DA208" i="3"/>
  <c r="DB208" i="3"/>
  <c r="DC208" i="3"/>
  <c r="DH208" i="3"/>
  <c r="DI208" i="3"/>
  <c r="A209" i="3"/>
  <c r="Y209" i="3"/>
  <c r="CX209" i="3" s="1"/>
  <c r="CW209" i="3"/>
  <c r="CY209" i="3"/>
  <c r="CZ209" i="3"/>
  <c r="DB209" i="3" s="1"/>
  <c r="DA209" i="3"/>
  <c r="DC209" i="3"/>
  <c r="DI209" i="3"/>
  <c r="A210" i="3"/>
  <c r="Y210" i="3"/>
  <c r="CX210" i="3"/>
  <c r="CY210" i="3"/>
  <c r="CZ210" i="3"/>
  <c r="DA210" i="3"/>
  <c r="DB210" i="3"/>
  <c r="DC210" i="3"/>
  <c r="A211" i="3"/>
  <c r="Y211" i="3"/>
  <c r="CX211" i="3"/>
  <c r="CY211" i="3"/>
  <c r="CZ211" i="3"/>
  <c r="DA211" i="3"/>
  <c r="DB211" i="3"/>
  <c r="DC211" i="3"/>
  <c r="DI211" i="3"/>
  <c r="A212" i="3"/>
  <c r="Y212" i="3"/>
  <c r="CX212" i="3"/>
  <c r="DI212" i="3" s="1"/>
  <c r="CY212" i="3"/>
  <c r="CZ212" i="3"/>
  <c r="DB212" i="3" s="1"/>
  <c r="DA212" i="3"/>
  <c r="DC212" i="3"/>
  <c r="DF212" i="3"/>
  <c r="DJ212" i="3" s="1"/>
  <c r="DH212" i="3"/>
  <c r="A213" i="3"/>
  <c r="Y213" i="3"/>
  <c r="CX213" i="3" s="1"/>
  <c r="DH213" i="3" s="1"/>
  <c r="CY213" i="3"/>
  <c r="CZ213" i="3"/>
  <c r="DB213" i="3" s="1"/>
  <c r="DA213" i="3"/>
  <c r="DC213" i="3"/>
  <c r="DF213" i="3"/>
  <c r="DJ213" i="3" s="1"/>
  <c r="DG213" i="3"/>
  <c r="DI213" i="3"/>
  <c r="A214" i="3"/>
  <c r="Y214" i="3"/>
  <c r="CU214" i="3"/>
  <c r="CV214" i="3"/>
  <c r="CX214" i="3"/>
  <c r="DI214" i="3" s="1"/>
  <c r="CY214" i="3"/>
  <c r="CZ214" i="3"/>
  <c r="DB214" i="3" s="1"/>
  <c r="DA214" i="3"/>
  <c r="DC214" i="3"/>
  <c r="DF214" i="3"/>
  <c r="DH214" i="3"/>
  <c r="DJ214" i="3"/>
  <c r="A215" i="3"/>
  <c r="Y215" i="3"/>
  <c r="CX215" i="3" s="1"/>
  <c r="DH215" i="3" s="1"/>
  <c r="CY215" i="3"/>
  <c r="CZ215" i="3"/>
  <c r="DB215" i="3" s="1"/>
  <c r="DA215" i="3"/>
  <c r="DC215" i="3"/>
  <c r="DF215" i="3"/>
  <c r="DG215" i="3"/>
  <c r="DI215" i="3"/>
  <c r="DJ215" i="3" s="1"/>
  <c r="A216" i="3"/>
  <c r="Y216" i="3"/>
  <c r="CW216" i="3"/>
  <c r="CX216" i="3"/>
  <c r="DF216" i="3" s="1"/>
  <c r="CY216" i="3"/>
  <c r="CZ216" i="3"/>
  <c r="DA216" i="3"/>
  <c r="DB216" i="3"/>
  <c r="DC216" i="3"/>
  <c r="DG216" i="3"/>
  <c r="DJ216" i="3" s="1"/>
  <c r="DH216" i="3"/>
  <c r="DI216" i="3"/>
  <c r="A217" i="3"/>
  <c r="Y217" i="3"/>
  <c r="CX217" i="3" s="1"/>
  <c r="CW217" i="3"/>
  <c r="CY217" i="3"/>
  <c r="CZ217" i="3"/>
  <c r="DB217" i="3" s="1"/>
  <c r="DA217" i="3"/>
  <c r="DC217" i="3"/>
  <c r="DH217" i="3"/>
  <c r="A218" i="3"/>
  <c r="Y218" i="3"/>
  <c r="CY218" i="3"/>
  <c r="CZ218" i="3"/>
  <c r="DB218" i="3" s="1"/>
  <c r="DA218" i="3"/>
  <c r="DC218" i="3"/>
  <c r="A219" i="3"/>
  <c r="Y219" i="3"/>
  <c r="CX219" i="3"/>
  <c r="DG219" i="3" s="1"/>
  <c r="CY219" i="3"/>
  <c r="CZ219" i="3"/>
  <c r="DB219" i="3" s="1"/>
  <c r="DA219" i="3"/>
  <c r="DC219" i="3"/>
  <c r="DF219" i="3"/>
  <c r="DJ219" i="3" s="1"/>
  <c r="DH219" i="3"/>
  <c r="DI219" i="3"/>
  <c r="A220" i="3"/>
  <c r="Y220" i="3"/>
  <c r="CX220" i="3"/>
  <c r="CY220" i="3"/>
  <c r="CZ220" i="3"/>
  <c r="DA220" i="3"/>
  <c r="DB220" i="3"/>
  <c r="DC220" i="3"/>
  <c r="DH220" i="3"/>
  <c r="DI220" i="3"/>
  <c r="A221" i="3"/>
  <c r="Y221" i="3"/>
  <c r="CX221" i="3"/>
  <c r="CY221" i="3"/>
  <c r="CZ221" i="3"/>
  <c r="DA221" i="3"/>
  <c r="DB221" i="3"/>
  <c r="DC221" i="3"/>
  <c r="A222" i="3"/>
  <c r="Y222" i="3"/>
  <c r="CX222" i="3" s="1"/>
  <c r="CY222" i="3"/>
  <c r="CZ222" i="3"/>
  <c r="DB222" i="3" s="1"/>
  <c r="DA222" i="3"/>
  <c r="DC222" i="3"/>
  <c r="A223" i="3"/>
  <c r="Y223" i="3"/>
  <c r="CX223" i="3"/>
  <c r="DG223" i="3" s="1"/>
  <c r="CY223" i="3"/>
  <c r="CZ223" i="3"/>
  <c r="DB223" i="3" s="1"/>
  <c r="DA223" i="3"/>
  <c r="DC223" i="3"/>
  <c r="DF223" i="3"/>
  <c r="DJ223" i="3" s="1"/>
  <c r="DH223" i="3"/>
  <c r="DI2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CQ28" i="1" s="1"/>
  <c r="P28" i="1" s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X28" i="1" s="1"/>
  <c r="W28" i="1" s="1"/>
  <c r="CS28" i="1"/>
  <c r="R28" i="1" s="1"/>
  <c r="CT28" i="1"/>
  <c r="S28" i="1" s="1"/>
  <c r="CV28" i="1"/>
  <c r="U28" i="1" s="1"/>
  <c r="CW28" i="1"/>
  <c r="GL28" i="1"/>
  <c r="GN28" i="1"/>
  <c r="GP28" i="1"/>
  <c r="GV28" i="1"/>
  <c r="HC28" i="1" s="1"/>
  <c r="GX28" i="1" s="1"/>
  <c r="I29" i="1"/>
  <c r="S29" i="1"/>
  <c r="V29" i="1"/>
  <c r="AC29" i="1"/>
  <c r="HH29" i="1" s="1"/>
  <c r="AE29" i="1"/>
  <c r="AD29" i="1" s="1"/>
  <c r="CR29" i="1" s="1"/>
  <c r="Q29" i="1" s="1"/>
  <c r="AF29" i="1"/>
  <c r="AG29" i="1"/>
  <c r="CU29" i="1" s="1"/>
  <c r="AH29" i="1"/>
  <c r="AI29" i="1"/>
  <c r="AJ29" i="1"/>
  <c r="CS29" i="1"/>
  <c r="R29" i="1" s="1"/>
  <c r="CT29" i="1"/>
  <c r="CV29" i="1"/>
  <c r="CW29" i="1"/>
  <c r="CX29" i="1"/>
  <c r="W29" i="1" s="1"/>
  <c r="GL29" i="1"/>
  <c r="GN29" i="1"/>
  <c r="GO29" i="1"/>
  <c r="GP29" i="1"/>
  <c r="GV29" i="1"/>
  <c r="HC29" i="1"/>
  <c r="I30" i="1"/>
  <c r="T30" i="1"/>
  <c r="AC30" i="1"/>
  <c r="AB30" i="1" s="1"/>
  <c r="AD30" i="1"/>
  <c r="AE30" i="1"/>
  <c r="CS30" i="1" s="1"/>
  <c r="R30" i="1" s="1"/>
  <c r="AF30" i="1"/>
  <c r="AG30" i="1"/>
  <c r="AH30" i="1"/>
  <c r="AI30" i="1"/>
  <c r="CW30" i="1" s="1"/>
  <c r="V30" i="1" s="1"/>
  <c r="AJ30" i="1"/>
  <c r="CQ30" i="1"/>
  <c r="P30" i="1" s="1"/>
  <c r="CR30" i="1"/>
  <c r="Q30" i="1" s="1"/>
  <c r="CT30" i="1"/>
  <c r="S30" i="1" s="1"/>
  <c r="CZ30" i="1" s="1"/>
  <c r="Y30" i="1" s="1"/>
  <c r="CU30" i="1"/>
  <c r="CV30" i="1"/>
  <c r="U30" i="1" s="1"/>
  <c r="CX30" i="1"/>
  <c r="W30" i="1" s="1"/>
  <c r="CY30" i="1"/>
  <c r="X30" i="1" s="1"/>
  <c r="GL30" i="1"/>
  <c r="GN30" i="1"/>
  <c r="GO30" i="1"/>
  <c r="GP30" i="1"/>
  <c r="GV30" i="1"/>
  <c r="HC30" i="1" s="1"/>
  <c r="GX30" i="1" s="1"/>
  <c r="HH30" i="1"/>
  <c r="I31" i="1"/>
  <c r="V31" i="1"/>
  <c r="AC31" i="1"/>
  <c r="CQ31" i="1" s="1"/>
  <c r="AE31" i="1"/>
  <c r="AD31" i="1" s="1"/>
  <c r="AF31" i="1"/>
  <c r="AG31" i="1"/>
  <c r="CU31" i="1" s="1"/>
  <c r="AH31" i="1"/>
  <c r="AI31" i="1"/>
  <c r="AJ31" i="1"/>
  <c r="CX31" i="1" s="1"/>
  <c r="W31" i="1" s="1"/>
  <c r="CS31" i="1"/>
  <c r="CT31" i="1"/>
  <c r="S31" i="1" s="1"/>
  <c r="CV31" i="1"/>
  <c r="CW31" i="1"/>
  <c r="GL31" i="1"/>
  <c r="GN31" i="1"/>
  <c r="GO31" i="1"/>
  <c r="GP31" i="1"/>
  <c r="GV31" i="1"/>
  <c r="HC31" i="1"/>
  <c r="I32" i="1"/>
  <c r="P32" i="1"/>
  <c r="U32" i="1"/>
  <c r="AC32" i="1"/>
  <c r="AD32" i="1"/>
  <c r="AE32" i="1"/>
  <c r="CS32" i="1" s="1"/>
  <c r="R32" i="1" s="1"/>
  <c r="AF32" i="1"/>
  <c r="AG32" i="1"/>
  <c r="AH32" i="1"/>
  <c r="CV32" i="1" s="1"/>
  <c r="AI32" i="1"/>
  <c r="CW32" i="1" s="1"/>
  <c r="V32" i="1" s="1"/>
  <c r="AJ32" i="1"/>
  <c r="CQ32" i="1"/>
  <c r="CR32" i="1"/>
  <c r="Q32" i="1" s="1"/>
  <c r="CT32" i="1"/>
  <c r="S32" i="1" s="1"/>
  <c r="CZ32" i="1" s="1"/>
  <c r="Y32" i="1" s="1"/>
  <c r="CU32" i="1"/>
  <c r="T32" i="1" s="1"/>
  <c r="CX32" i="1"/>
  <c r="W32" i="1" s="1"/>
  <c r="CY32" i="1"/>
  <c r="X32" i="1" s="1"/>
  <c r="GL32" i="1"/>
  <c r="GN32" i="1"/>
  <c r="GO32" i="1"/>
  <c r="GP32" i="1"/>
  <c r="GV32" i="1"/>
  <c r="HC32" i="1" s="1"/>
  <c r="GX32" i="1" s="1"/>
  <c r="HH32" i="1"/>
  <c r="I33" i="1"/>
  <c r="R33" i="1"/>
  <c r="W33" i="1"/>
  <c r="AC33" i="1"/>
  <c r="CQ33" i="1" s="1"/>
  <c r="P33" i="1" s="1"/>
  <c r="AE33" i="1"/>
  <c r="AD33" i="1" s="1"/>
  <c r="CR33" i="1" s="1"/>
  <c r="Q33" i="1" s="1"/>
  <c r="AF33" i="1"/>
  <c r="AG33" i="1"/>
  <c r="CU33" i="1" s="1"/>
  <c r="T33" i="1" s="1"/>
  <c r="AH33" i="1"/>
  <c r="AI33" i="1"/>
  <c r="AJ33" i="1"/>
  <c r="CX33" i="1" s="1"/>
  <c r="CS33" i="1"/>
  <c r="CV33" i="1"/>
  <c r="U33" i="1" s="1"/>
  <c r="CW33" i="1"/>
  <c r="V33" i="1" s="1"/>
  <c r="GL33" i="1"/>
  <c r="GO33" i="1"/>
  <c r="GP33" i="1"/>
  <c r="GV33" i="1"/>
  <c r="HC33" i="1" s="1"/>
  <c r="GX33" i="1" s="1"/>
  <c r="HG33" i="1"/>
  <c r="C34" i="1"/>
  <c r="D34" i="1"/>
  <c r="AC34" i="1"/>
  <c r="AE34" i="1"/>
  <c r="CS34" i="1" s="1"/>
  <c r="R34" i="1" s="1"/>
  <c r="AF34" i="1"/>
  <c r="AG34" i="1"/>
  <c r="AH34" i="1"/>
  <c r="AI34" i="1"/>
  <c r="CW34" i="1" s="1"/>
  <c r="V34" i="1" s="1"/>
  <c r="AJ34" i="1"/>
  <c r="CQ34" i="1"/>
  <c r="P34" i="1" s="1"/>
  <c r="CT34" i="1"/>
  <c r="S34" i="1" s="1"/>
  <c r="CU34" i="1"/>
  <c r="T34" i="1" s="1"/>
  <c r="CV34" i="1"/>
  <c r="U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I35" i="1"/>
  <c r="P35" i="1"/>
  <c r="T35" i="1"/>
  <c r="U35" i="1"/>
  <c r="AC35" i="1"/>
  <c r="AD35" i="1"/>
  <c r="AE35" i="1"/>
  <c r="CS35" i="1" s="1"/>
  <c r="R35" i="1" s="1"/>
  <c r="AF35" i="1"/>
  <c r="AG35" i="1"/>
  <c r="AH35" i="1"/>
  <c r="CV35" i="1" s="1"/>
  <c r="AI35" i="1"/>
  <c r="CW35" i="1" s="1"/>
  <c r="V35" i="1" s="1"/>
  <c r="AJ35" i="1"/>
  <c r="CQ35" i="1"/>
  <c r="CR35" i="1"/>
  <c r="Q35" i="1" s="1"/>
  <c r="CT35" i="1"/>
  <c r="S35" i="1" s="1"/>
  <c r="CZ35" i="1" s="1"/>
  <c r="Y35" i="1" s="1"/>
  <c r="CU35" i="1"/>
  <c r="CX35" i="1"/>
  <c r="W35" i="1" s="1"/>
  <c r="CY35" i="1"/>
  <c r="X35" i="1" s="1"/>
  <c r="GL35" i="1"/>
  <c r="GN35" i="1"/>
  <c r="GO35" i="1"/>
  <c r="GP35" i="1"/>
  <c r="GV35" i="1"/>
  <c r="HC35" i="1" s="1"/>
  <c r="GX35" i="1" s="1"/>
  <c r="I36" i="1"/>
  <c r="X36" i="1"/>
  <c r="AC36" i="1"/>
  <c r="AB36" i="1" s="1"/>
  <c r="AD36" i="1"/>
  <c r="CR36" i="1" s="1"/>
  <c r="Q36" i="1" s="1"/>
  <c r="AE36" i="1"/>
  <c r="AF36" i="1"/>
  <c r="AG36" i="1"/>
  <c r="AH36" i="1"/>
  <c r="CV36" i="1" s="1"/>
  <c r="U36" i="1" s="1"/>
  <c r="AI36" i="1"/>
  <c r="AJ36" i="1"/>
  <c r="CS36" i="1"/>
  <c r="R36" i="1" s="1"/>
  <c r="CT36" i="1"/>
  <c r="S36" i="1" s="1"/>
  <c r="CZ36" i="1" s="1"/>
  <c r="Y36" i="1" s="1"/>
  <c r="CU36" i="1"/>
  <c r="T36" i="1" s="1"/>
  <c r="CW36" i="1"/>
  <c r="V36" i="1" s="1"/>
  <c r="CX36" i="1"/>
  <c r="W36" i="1" s="1"/>
  <c r="CY36" i="1"/>
  <c r="GL36" i="1"/>
  <c r="GN36" i="1"/>
  <c r="GO36" i="1"/>
  <c r="GP36" i="1"/>
  <c r="GV36" i="1"/>
  <c r="HC36" i="1" s="1"/>
  <c r="GX36" i="1" s="1"/>
  <c r="C37" i="1"/>
  <c r="D37" i="1"/>
  <c r="U37" i="1"/>
  <c r="AC37" i="1"/>
  <c r="AE37" i="1"/>
  <c r="AD37" i="1" s="1"/>
  <c r="AF37" i="1"/>
  <c r="CT37" i="1" s="1"/>
  <c r="S37" i="1" s="1"/>
  <c r="AG37" i="1"/>
  <c r="AH37" i="1"/>
  <c r="AI37" i="1"/>
  <c r="CW37" i="1" s="1"/>
  <c r="V37" i="1" s="1"/>
  <c r="AJ37" i="1"/>
  <c r="CX37" i="1" s="1"/>
  <c r="W37" i="1" s="1"/>
  <c r="CQ37" i="1"/>
  <c r="P37" i="1" s="1"/>
  <c r="CS37" i="1"/>
  <c r="R37" i="1" s="1"/>
  <c r="CZ37" i="1" s="1"/>
  <c r="Y37" i="1" s="1"/>
  <c r="CU37" i="1"/>
  <c r="T37" i="1" s="1"/>
  <c r="CV37" i="1"/>
  <c r="GL37" i="1"/>
  <c r="GN37" i="1"/>
  <c r="GP37" i="1"/>
  <c r="GV37" i="1"/>
  <c r="HC37" i="1"/>
  <c r="GX37" i="1" s="1"/>
  <c r="I38" i="1"/>
  <c r="R38" i="1"/>
  <c r="AC38" i="1"/>
  <c r="AE38" i="1"/>
  <c r="AD38" i="1" s="1"/>
  <c r="CR38" i="1" s="1"/>
  <c r="Q38" i="1" s="1"/>
  <c r="AF38" i="1"/>
  <c r="AG38" i="1"/>
  <c r="AH38" i="1"/>
  <c r="AI38" i="1"/>
  <c r="CW38" i="1" s="1"/>
  <c r="V38" i="1" s="1"/>
  <c r="AJ38" i="1"/>
  <c r="CX38" i="1" s="1"/>
  <c r="W38" i="1" s="1"/>
  <c r="CQ38" i="1"/>
  <c r="P38" i="1" s="1"/>
  <c r="CS38" i="1"/>
  <c r="CU38" i="1"/>
  <c r="T38" i="1" s="1"/>
  <c r="CV38" i="1"/>
  <c r="U38" i="1" s="1"/>
  <c r="GL38" i="1"/>
  <c r="GO38" i="1"/>
  <c r="GP38" i="1"/>
  <c r="GV38" i="1"/>
  <c r="HC38" i="1"/>
  <c r="GX38" i="1" s="1"/>
  <c r="I39" i="1"/>
  <c r="U39" i="1"/>
  <c r="AC39" i="1"/>
  <c r="AE39" i="1"/>
  <c r="AD39" i="1" s="1"/>
  <c r="AB39" i="1" s="1"/>
  <c r="AF39" i="1"/>
  <c r="CT39" i="1" s="1"/>
  <c r="AG39" i="1"/>
  <c r="AH39" i="1"/>
  <c r="AI39" i="1"/>
  <c r="AJ39" i="1"/>
  <c r="CX39" i="1" s="1"/>
  <c r="CQ39" i="1"/>
  <c r="CR39" i="1"/>
  <c r="Q39" i="1" s="1"/>
  <c r="CS39" i="1"/>
  <c r="R39" i="1" s="1"/>
  <c r="CU39" i="1"/>
  <c r="CV39" i="1"/>
  <c r="CW39" i="1"/>
  <c r="V39" i="1" s="1"/>
  <c r="GL39" i="1"/>
  <c r="GN39" i="1"/>
  <c r="GO39" i="1"/>
  <c r="GP39" i="1"/>
  <c r="GV39" i="1"/>
  <c r="GX39" i="1"/>
  <c r="HC39" i="1"/>
  <c r="I40" i="1"/>
  <c r="Y40" i="1"/>
  <c r="AC40" i="1"/>
  <c r="AE40" i="1"/>
  <c r="CS40" i="1" s="1"/>
  <c r="R40" i="1" s="1"/>
  <c r="AF40" i="1"/>
  <c r="AG40" i="1"/>
  <c r="AH40" i="1"/>
  <c r="AI40" i="1"/>
  <c r="CW40" i="1" s="1"/>
  <c r="V40" i="1" s="1"/>
  <c r="AJ40" i="1"/>
  <c r="CQ40" i="1"/>
  <c r="P40" i="1" s="1"/>
  <c r="CT40" i="1"/>
  <c r="S40" i="1" s="1"/>
  <c r="CU40" i="1"/>
  <c r="T40" i="1" s="1"/>
  <c r="CV40" i="1"/>
  <c r="U40" i="1" s="1"/>
  <c r="CX40" i="1"/>
  <c r="W40" i="1" s="1"/>
  <c r="CY40" i="1"/>
  <c r="X40" i="1" s="1"/>
  <c r="CZ40" i="1"/>
  <c r="GL40" i="1"/>
  <c r="GO40" i="1"/>
  <c r="GP40" i="1"/>
  <c r="GV40" i="1"/>
  <c r="HC40" i="1"/>
  <c r="GX40" i="1" s="1"/>
  <c r="C41" i="1"/>
  <c r="D41" i="1"/>
  <c r="S41" i="1"/>
  <c r="AC41" i="1"/>
  <c r="AD41" i="1"/>
  <c r="CR41" i="1" s="1"/>
  <c r="Q41" i="1" s="1"/>
  <c r="AE41" i="1"/>
  <c r="AF41" i="1"/>
  <c r="AG41" i="1"/>
  <c r="CU41" i="1" s="1"/>
  <c r="T41" i="1" s="1"/>
  <c r="AH41" i="1"/>
  <c r="CV41" i="1" s="1"/>
  <c r="U41" i="1" s="1"/>
  <c r="AI41" i="1"/>
  <c r="AJ41" i="1"/>
  <c r="CS41" i="1"/>
  <c r="R41" i="1" s="1"/>
  <c r="CT41" i="1"/>
  <c r="CW41" i="1"/>
  <c r="V41" i="1" s="1"/>
  <c r="CX41" i="1"/>
  <c r="W41" i="1" s="1"/>
  <c r="GL41" i="1"/>
  <c r="GN41" i="1"/>
  <c r="GP41" i="1"/>
  <c r="GV41" i="1"/>
  <c r="HC41" i="1" s="1"/>
  <c r="GX41" i="1" s="1"/>
  <c r="I42" i="1"/>
  <c r="X42" i="1"/>
  <c r="AC42" i="1"/>
  <c r="AB42" i="1" s="1"/>
  <c r="AD42" i="1"/>
  <c r="CR42" i="1" s="1"/>
  <c r="Q42" i="1" s="1"/>
  <c r="AE42" i="1"/>
  <c r="AF42" i="1"/>
  <c r="AG42" i="1"/>
  <c r="AH42" i="1"/>
  <c r="CV42" i="1" s="1"/>
  <c r="U42" i="1" s="1"/>
  <c r="AI42" i="1"/>
  <c r="AJ42" i="1"/>
  <c r="CS42" i="1"/>
  <c r="R42" i="1" s="1"/>
  <c r="CT42" i="1"/>
  <c r="S42" i="1" s="1"/>
  <c r="CZ42" i="1" s="1"/>
  <c r="Y42" i="1" s="1"/>
  <c r="CU42" i="1"/>
  <c r="T42" i="1" s="1"/>
  <c r="CW42" i="1"/>
  <c r="V42" i="1" s="1"/>
  <c r="CX42" i="1"/>
  <c r="W42" i="1" s="1"/>
  <c r="CY42" i="1"/>
  <c r="GL42" i="1"/>
  <c r="GN42" i="1"/>
  <c r="GP42" i="1"/>
  <c r="GV42" i="1"/>
  <c r="HC42" i="1" s="1"/>
  <c r="GX42" i="1" s="1"/>
  <c r="C43" i="1"/>
  <c r="D43" i="1"/>
  <c r="V43" i="1"/>
  <c r="AC43" i="1"/>
  <c r="CQ43" i="1" s="1"/>
  <c r="P43" i="1" s="1"/>
  <c r="AE43" i="1"/>
  <c r="AD43" i="1" s="1"/>
  <c r="CR43" i="1" s="1"/>
  <c r="Q43" i="1" s="1"/>
  <c r="AF43" i="1"/>
  <c r="AG43" i="1"/>
  <c r="CU43" i="1" s="1"/>
  <c r="T43" i="1" s="1"/>
  <c r="AH43" i="1"/>
  <c r="AI43" i="1"/>
  <c r="AJ43" i="1"/>
  <c r="CX43" i="1" s="1"/>
  <c r="W43" i="1" s="1"/>
  <c r="CS43" i="1"/>
  <c r="R43" i="1" s="1"/>
  <c r="CT43" i="1"/>
  <c r="S43" i="1" s="1"/>
  <c r="CV43" i="1"/>
  <c r="U43" i="1" s="1"/>
  <c r="CW43" i="1"/>
  <c r="GL43" i="1"/>
  <c r="GN43" i="1"/>
  <c r="GP43" i="1"/>
  <c r="GV43" i="1"/>
  <c r="HC43" i="1" s="1"/>
  <c r="GX43" i="1" s="1"/>
  <c r="I44" i="1"/>
  <c r="S44" i="1"/>
  <c r="V44" i="1"/>
  <c r="AC44" i="1"/>
  <c r="AE44" i="1"/>
  <c r="AD44" i="1" s="1"/>
  <c r="CR44" i="1" s="1"/>
  <c r="Q44" i="1" s="1"/>
  <c r="AF44" i="1"/>
  <c r="AG44" i="1"/>
  <c r="CU44" i="1" s="1"/>
  <c r="AH44" i="1"/>
  <c r="AI44" i="1"/>
  <c r="AJ44" i="1"/>
  <c r="CS44" i="1"/>
  <c r="R44" i="1" s="1"/>
  <c r="CT44" i="1"/>
  <c r="CV44" i="1"/>
  <c r="CW44" i="1"/>
  <c r="CX44" i="1"/>
  <c r="W44" i="1" s="1"/>
  <c r="GL44" i="1"/>
  <c r="GN44" i="1"/>
  <c r="GP44" i="1"/>
  <c r="GV44" i="1"/>
  <c r="HC44" i="1" s="1"/>
  <c r="GX44" i="1" s="1"/>
  <c r="C45" i="1"/>
  <c r="D45" i="1"/>
  <c r="Q45" i="1"/>
  <c r="R45" i="1"/>
  <c r="AC45" i="1"/>
  <c r="AE45" i="1"/>
  <c r="AD45" i="1" s="1"/>
  <c r="CR45" i="1" s="1"/>
  <c r="AF45" i="1"/>
  <c r="AG45" i="1"/>
  <c r="AH45" i="1"/>
  <c r="AI45" i="1"/>
  <c r="CW45" i="1" s="1"/>
  <c r="V45" i="1" s="1"/>
  <c r="AJ45" i="1"/>
  <c r="CX45" i="1" s="1"/>
  <c r="W45" i="1" s="1"/>
  <c r="CQ45" i="1"/>
  <c r="P45" i="1" s="1"/>
  <c r="CS45" i="1"/>
  <c r="CU45" i="1"/>
  <c r="T45" i="1" s="1"/>
  <c r="CV45" i="1"/>
  <c r="U45" i="1" s="1"/>
  <c r="GL45" i="1"/>
  <c r="GN45" i="1"/>
  <c r="GP45" i="1"/>
  <c r="GV45" i="1"/>
  <c r="HC45" i="1"/>
  <c r="GX45" i="1" s="1"/>
  <c r="I46" i="1"/>
  <c r="T46" i="1"/>
  <c r="AC46" i="1"/>
  <c r="AD46" i="1"/>
  <c r="AB46" i="1" s="1"/>
  <c r="AE46" i="1"/>
  <c r="AF46" i="1"/>
  <c r="CT46" i="1" s="1"/>
  <c r="S46" i="1" s="1"/>
  <c r="AG46" i="1"/>
  <c r="AH46" i="1"/>
  <c r="CV46" i="1" s="1"/>
  <c r="U46" i="1" s="1"/>
  <c r="AI46" i="1"/>
  <c r="CW46" i="1" s="1"/>
  <c r="V46" i="1" s="1"/>
  <c r="AJ46" i="1"/>
  <c r="CX46" i="1" s="1"/>
  <c r="W46" i="1" s="1"/>
  <c r="CQ46" i="1"/>
  <c r="P46" i="1" s="1"/>
  <c r="CR46" i="1"/>
  <c r="Q46" i="1" s="1"/>
  <c r="CS46" i="1"/>
  <c r="R46" i="1" s="1"/>
  <c r="CU46" i="1"/>
  <c r="GL46" i="1"/>
  <c r="GN46" i="1"/>
  <c r="GP46" i="1"/>
  <c r="GV46" i="1"/>
  <c r="GX46" i="1"/>
  <c r="HC46" i="1"/>
  <c r="C47" i="1"/>
  <c r="D47" i="1"/>
  <c r="T47" i="1"/>
  <c r="AC47" i="1"/>
  <c r="AE47" i="1"/>
  <c r="CS47" i="1" s="1"/>
  <c r="R47" i="1" s="1"/>
  <c r="AF47" i="1"/>
  <c r="AG47" i="1"/>
  <c r="AH47" i="1"/>
  <c r="AI47" i="1"/>
  <c r="CW47" i="1" s="1"/>
  <c r="V47" i="1" s="1"/>
  <c r="AJ47" i="1"/>
  <c r="CQ47" i="1"/>
  <c r="P47" i="1" s="1"/>
  <c r="CT47" i="1"/>
  <c r="S47" i="1" s="1"/>
  <c r="CZ47" i="1" s="1"/>
  <c r="Y47" i="1" s="1"/>
  <c r="CU47" i="1"/>
  <c r="CV47" i="1"/>
  <c r="U47" i="1" s="1"/>
  <c r="CX47" i="1"/>
  <c r="W47" i="1" s="1"/>
  <c r="CY47" i="1"/>
  <c r="X47" i="1" s="1"/>
  <c r="GL47" i="1"/>
  <c r="GN47" i="1"/>
  <c r="GP47" i="1"/>
  <c r="GV47" i="1"/>
  <c r="HC47" i="1"/>
  <c r="GX47" i="1" s="1"/>
  <c r="I48" i="1"/>
  <c r="P48" i="1"/>
  <c r="T48" i="1"/>
  <c r="AC48" i="1"/>
  <c r="AE48" i="1"/>
  <c r="AF48" i="1"/>
  <c r="AG48" i="1"/>
  <c r="AH48" i="1"/>
  <c r="AI48" i="1"/>
  <c r="CW48" i="1" s="1"/>
  <c r="V48" i="1" s="1"/>
  <c r="AJ48" i="1"/>
  <c r="CQ48" i="1"/>
  <c r="CT48" i="1"/>
  <c r="S48" i="1" s="1"/>
  <c r="CU48" i="1"/>
  <c r="CV48" i="1"/>
  <c r="U48" i="1" s="1"/>
  <c r="CX48" i="1"/>
  <c r="W48" i="1" s="1"/>
  <c r="GL48" i="1"/>
  <c r="GN48" i="1"/>
  <c r="GO48" i="1"/>
  <c r="GP48" i="1"/>
  <c r="GV48" i="1"/>
  <c r="HC48" i="1" s="1"/>
  <c r="GX48" i="1"/>
  <c r="C49" i="1"/>
  <c r="D49" i="1"/>
  <c r="R49" i="1"/>
  <c r="AB49" i="1"/>
  <c r="AC49" i="1"/>
  <c r="CQ49" i="1" s="1"/>
  <c r="P49" i="1" s="1"/>
  <c r="AE49" i="1"/>
  <c r="AD49" i="1" s="1"/>
  <c r="CR49" i="1" s="1"/>
  <c r="Q49" i="1" s="1"/>
  <c r="AF49" i="1"/>
  <c r="AG49" i="1"/>
  <c r="CU49" i="1" s="1"/>
  <c r="T49" i="1" s="1"/>
  <c r="AH49" i="1"/>
  <c r="AI49" i="1"/>
  <c r="AJ49" i="1"/>
  <c r="CP49" i="1"/>
  <c r="O49" i="1" s="1"/>
  <c r="CS49" i="1"/>
  <c r="CT49" i="1"/>
  <c r="S49" i="1" s="1"/>
  <c r="CV49" i="1"/>
  <c r="U49" i="1" s="1"/>
  <c r="CW49" i="1"/>
  <c r="V49" i="1" s="1"/>
  <c r="CX49" i="1"/>
  <c r="W49" i="1" s="1"/>
  <c r="GL49" i="1"/>
  <c r="GO49" i="1"/>
  <c r="GP49" i="1"/>
  <c r="GV49" i="1"/>
  <c r="HC49" i="1" s="1"/>
  <c r="GX49" i="1" s="1"/>
  <c r="I50" i="1"/>
  <c r="W50" i="1"/>
  <c r="AC50" i="1"/>
  <c r="CQ50" i="1" s="1"/>
  <c r="P50" i="1" s="1"/>
  <c r="AE50" i="1"/>
  <c r="AD50" i="1" s="1"/>
  <c r="CR50" i="1" s="1"/>
  <c r="Q50" i="1" s="1"/>
  <c r="AF50" i="1"/>
  <c r="CT50" i="1" s="1"/>
  <c r="S50" i="1" s="1"/>
  <c r="AG50" i="1"/>
  <c r="CU50" i="1" s="1"/>
  <c r="T50" i="1" s="1"/>
  <c r="AH50" i="1"/>
  <c r="AI50" i="1"/>
  <c r="AJ50" i="1"/>
  <c r="CX50" i="1" s="1"/>
  <c r="CS50" i="1"/>
  <c r="R50" i="1" s="1"/>
  <c r="CV50" i="1"/>
  <c r="U50" i="1" s="1"/>
  <c r="CW50" i="1"/>
  <c r="V50" i="1" s="1"/>
  <c r="GL50" i="1"/>
  <c r="GO50" i="1"/>
  <c r="GP50" i="1"/>
  <c r="GV50" i="1"/>
  <c r="HC50" i="1" s="1"/>
  <c r="GX50" i="1" s="1"/>
  <c r="C51" i="1"/>
  <c r="D51" i="1"/>
  <c r="U51" i="1"/>
  <c r="AC51" i="1"/>
  <c r="AE51" i="1"/>
  <c r="AD51" i="1" s="1"/>
  <c r="AB51" i="1" s="1"/>
  <c r="AF51" i="1"/>
  <c r="CT51" i="1" s="1"/>
  <c r="S51" i="1" s="1"/>
  <c r="AG51" i="1"/>
  <c r="AH51" i="1"/>
  <c r="AI51" i="1"/>
  <c r="AJ51" i="1"/>
  <c r="CX51" i="1" s="1"/>
  <c r="W51" i="1" s="1"/>
  <c r="CQ51" i="1"/>
  <c r="P51" i="1" s="1"/>
  <c r="CR51" i="1"/>
  <c r="Q51" i="1" s="1"/>
  <c r="CS51" i="1"/>
  <c r="R51" i="1" s="1"/>
  <c r="CU51" i="1"/>
  <c r="T51" i="1" s="1"/>
  <c r="CV51" i="1"/>
  <c r="CW51" i="1"/>
  <c r="V51" i="1" s="1"/>
  <c r="GL51" i="1"/>
  <c r="GN51" i="1"/>
  <c r="GP51" i="1"/>
  <c r="GV51" i="1"/>
  <c r="HC51" i="1"/>
  <c r="GX51" i="1" s="1"/>
  <c r="I52" i="1"/>
  <c r="V52" i="1" s="1"/>
  <c r="AC52" i="1"/>
  <c r="AE52" i="1"/>
  <c r="AD52" i="1" s="1"/>
  <c r="AF52" i="1"/>
  <c r="CT52" i="1" s="1"/>
  <c r="AG52" i="1"/>
  <c r="CU52" i="1" s="1"/>
  <c r="AH52" i="1"/>
  <c r="AI52" i="1"/>
  <c r="CW52" i="1" s="1"/>
  <c r="AJ52" i="1"/>
  <c r="CX52" i="1" s="1"/>
  <c r="CQ52" i="1"/>
  <c r="CS52" i="1"/>
  <c r="R52" i="1" s="1"/>
  <c r="CV52" i="1"/>
  <c r="GL52" i="1"/>
  <c r="GO52" i="1"/>
  <c r="GP52" i="1"/>
  <c r="GV52" i="1"/>
  <c r="HC52" i="1"/>
  <c r="GX52" i="1" s="1"/>
  <c r="C53" i="1"/>
  <c r="D53" i="1"/>
  <c r="I53" i="1"/>
  <c r="K53" i="1"/>
  <c r="R53" i="1"/>
  <c r="V53" i="1"/>
  <c r="AC53" i="1"/>
  <c r="CQ53" i="1" s="1"/>
  <c r="P53" i="1" s="1"/>
  <c r="AE53" i="1"/>
  <c r="AD53" i="1" s="1"/>
  <c r="AF53" i="1"/>
  <c r="AG53" i="1"/>
  <c r="CU53" i="1" s="1"/>
  <c r="T53" i="1" s="1"/>
  <c r="AH53" i="1"/>
  <c r="AI53" i="1"/>
  <c r="AJ53" i="1"/>
  <c r="CX53" i="1" s="1"/>
  <c r="W53" i="1" s="1"/>
  <c r="CS53" i="1"/>
  <c r="CT53" i="1"/>
  <c r="S53" i="1" s="1"/>
  <c r="CV53" i="1"/>
  <c r="U53" i="1" s="1"/>
  <c r="CW53" i="1"/>
  <c r="GL53" i="1"/>
  <c r="GN53" i="1"/>
  <c r="GP53" i="1"/>
  <c r="GV53" i="1"/>
  <c r="HC53" i="1" s="1"/>
  <c r="GX53" i="1" s="1"/>
  <c r="I54" i="1"/>
  <c r="V54" i="1"/>
  <c r="AC54" i="1"/>
  <c r="AE54" i="1"/>
  <c r="AD54" i="1" s="1"/>
  <c r="CR54" i="1" s="1"/>
  <c r="Q54" i="1" s="1"/>
  <c r="AF54" i="1"/>
  <c r="CT54" i="1" s="1"/>
  <c r="S54" i="1" s="1"/>
  <c r="AG54" i="1"/>
  <c r="CU54" i="1" s="1"/>
  <c r="AH54" i="1"/>
  <c r="AI54" i="1"/>
  <c r="AJ54" i="1"/>
  <c r="CS54" i="1"/>
  <c r="R54" i="1" s="1"/>
  <c r="CV54" i="1"/>
  <c r="U54" i="1" s="1"/>
  <c r="CW54" i="1"/>
  <c r="CX54" i="1"/>
  <c r="W54" i="1" s="1"/>
  <c r="GL54" i="1"/>
  <c r="GN54" i="1"/>
  <c r="GP54" i="1"/>
  <c r="GV54" i="1"/>
  <c r="HC54" i="1" s="1"/>
  <c r="GX54" i="1" s="1"/>
  <c r="I55" i="1"/>
  <c r="R55" i="1"/>
  <c r="AB55" i="1"/>
  <c r="AC55" i="1"/>
  <c r="CQ55" i="1" s="1"/>
  <c r="AE55" i="1"/>
  <c r="AD55" i="1" s="1"/>
  <c r="CR55" i="1" s="1"/>
  <c r="Q55" i="1" s="1"/>
  <c r="AF55" i="1"/>
  <c r="AG55" i="1"/>
  <c r="CU55" i="1" s="1"/>
  <c r="T55" i="1" s="1"/>
  <c r="AH55" i="1"/>
  <c r="AI55" i="1"/>
  <c r="AJ55" i="1"/>
  <c r="CS55" i="1"/>
  <c r="CT55" i="1"/>
  <c r="S55" i="1" s="1"/>
  <c r="CV55" i="1"/>
  <c r="CW55" i="1"/>
  <c r="V55" i="1" s="1"/>
  <c r="CX55" i="1"/>
  <c r="W55" i="1" s="1"/>
  <c r="GL55" i="1"/>
  <c r="GN55" i="1"/>
  <c r="GP55" i="1"/>
  <c r="GV55" i="1"/>
  <c r="HC55" i="1" s="1"/>
  <c r="GX55" i="1" s="1"/>
  <c r="C56" i="1"/>
  <c r="D56" i="1"/>
  <c r="I56" i="1"/>
  <c r="K56" i="1"/>
  <c r="AC56" i="1"/>
  <c r="CQ56" i="1" s="1"/>
  <c r="P56" i="1" s="1"/>
  <c r="CP56" i="1" s="1"/>
  <c r="O56" i="1" s="1"/>
  <c r="AE56" i="1"/>
  <c r="AD56" i="1" s="1"/>
  <c r="CR56" i="1" s="1"/>
  <c r="Q56" i="1" s="1"/>
  <c r="AF56" i="1"/>
  <c r="CT56" i="1" s="1"/>
  <c r="S56" i="1" s="1"/>
  <c r="AG56" i="1"/>
  <c r="CU56" i="1" s="1"/>
  <c r="T56" i="1" s="1"/>
  <c r="AH56" i="1"/>
  <c r="AI56" i="1"/>
  <c r="AJ56" i="1"/>
  <c r="CX56" i="1" s="1"/>
  <c r="W56" i="1" s="1"/>
  <c r="CS56" i="1"/>
  <c r="R56" i="1" s="1"/>
  <c r="CV56" i="1"/>
  <c r="U56" i="1" s="1"/>
  <c r="CW56" i="1"/>
  <c r="V56" i="1" s="1"/>
  <c r="GL56" i="1"/>
  <c r="GN56" i="1"/>
  <c r="GP56" i="1"/>
  <c r="GV56" i="1"/>
  <c r="HC56" i="1" s="1"/>
  <c r="GX56" i="1" s="1"/>
  <c r="I57" i="1"/>
  <c r="R57" i="1" s="1"/>
  <c r="V57" i="1"/>
  <c r="AC57" i="1"/>
  <c r="CQ57" i="1" s="1"/>
  <c r="AE57" i="1"/>
  <c r="AD57" i="1" s="1"/>
  <c r="AF57" i="1"/>
  <c r="AG57" i="1"/>
  <c r="CU57" i="1" s="1"/>
  <c r="AH57" i="1"/>
  <c r="AI57" i="1"/>
  <c r="AJ57" i="1"/>
  <c r="CX57" i="1" s="1"/>
  <c r="W57" i="1" s="1"/>
  <c r="CS57" i="1"/>
  <c r="CT57" i="1"/>
  <c r="CV57" i="1"/>
  <c r="CW57" i="1"/>
  <c r="GL57" i="1"/>
  <c r="GN57" i="1"/>
  <c r="GP57" i="1"/>
  <c r="GV57" i="1"/>
  <c r="HC57" i="1" s="1"/>
  <c r="GX57" i="1" s="1"/>
  <c r="I58" i="1"/>
  <c r="S58" i="1"/>
  <c r="V58" i="1"/>
  <c r="AC58" i="1"/>
  <c r="AD58" i="1"/>
  <c r="CR58" i="1" s="1"/>
  <c r="Q58" i="1" s="1"/>
  <c r="AE58" i="1"/>
  <c r="AF58" i="1"/>
  <c r="AG58" i="1"/>
  <c r="CU58" i="1" s="1"/>
  <c r="T58" i="1" s="1"/>
  <c r="AH58" i="1"/>
  <c r="CV58" i="1" s="1"/>
  <c r="U58" i="1" s="1"/>
  <c r="AI58" i="1"/>
  <c r="AJ58" i="1"/>
  <c r="CS58" i="1"/>
  <c r="R58" i="1" s="1"/>
  <c r="CT58" i="1"/>
  <c r="CW58" i="1"/>
  <c r="CX58" i="1"/>
  <c r="W58" i="1" s="1"/>
  <c r="GL58" i="1"/>
  <c r="GN58" i="1"/>
  <c r="GP58" i="1"/>
  <c r="GV58" i="1"/>
  <c r="HC58" i="1" s="1"/>
  <c r="GX58" i="1" s="1"/>
  <c r="I59" i="1"/>
  <c r="Q59" i="1"/>
  <c r="U59" i="1"/>
  <c r="AC59" i="1"/>
  <c r="CQ59" i="1" s="1"/>
  <c r="P59" i="1" s="1"/>
  <c r="AE59" i="1"/>
  <c r="AD59" i="1" s="1"/>
  <c r="AF59" i="1"/>
  <c r="AG59" i="1"/>
  <c r="CU59" i="1" s="1"/>
  <c r="T59" i="1" s="1"/>
  <c r="AH59" i="1"/>
  <c r="AI59" i="1"/>
  <c r="AJ59" i="1"/>
  <c r="CX59" i="1" s="1"/>
  <c r="W59" i="1" s="1"/>
  <c r="CR59" i="1"/>
  <c r="CS59" i="1"/>
  <c r="R59" i="1" s="1"/>
  <c r="CV59" i="1"/>
  <c r="CW59" i="1"/>
  <c r="V59" i="1" s="1"/>
  <c r="GL59" i="1"/>
  <c r="GN59" i="1"/>
  <c r="GP59" i="1"/>
  <c r="GV59" i="1"/>
  <c r="HC59" i="1"/>
  <c r="GX59" i="1" s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CK61" i="1"/>
  <c r="CK26" i="1" s="1"/>
  <c r="CL61" i="1"/>
  <c r="CL26" i="1" s="1"/>
  <c r="CM61" i="1"/>
  <c r="CM26" i="1" s="1"/>
  <c r="D91" i="1"/>
  <c r="B93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S95" i="1"/>
  <c r="W95" i="1"/>
  <c r="AC95" i="1"/>
  <c r="AB95" i="1" s="1"/>
  <c r="AD95" i="1"/>
  <c r="CR95" i="1" s="1"/>
  <c r="Q95" i="1" s="1"/>
  <c r="AE95" i="1"/>
  <c r="AF95" i="1"/>
  <c r="AG95" i="1"/>
  <c r="AH95" i="1"/>
  <c r="CV95" i="1" s="1"/>
  <c r="U95" i="1" s="1"/>
  <c r="AI95" i="1"/>
  <c r="AJ95" i="1"/>
  <c r="CS95" i="1"/>
  <c r="R95" i="1" s="1"/>
  <c r="CT95" i="1"/>
  <c r="CU95" i="1"/>
  <c r="T95" i="1" s="1"/>
  <c r="CW95" i="1"/>
  <c r="V95" i="1" s="1"/>
  <c r="CX95" i="1"/>
  <c r="GL95" i="1"/>
  <c r="GN95" i="1"/>
  <c r="GP95" i="1"/>
  <c r="GV95" i="1"/>
  <c r="HC95" i="1" s="1"/>
  <c r="GX95" i="1" s="1"/>
  <c r="I96" i="1"/>
  <c r="T96" i="1"/>
  <c r="AC96" i="1"/>
  <c r="AD96" i="1"/>
  <c r="CR96" i="1" s="1"/>
  <c r="Q96" i="1" s="1"/>
  <c r="AE96" i="1"/>
  <c r="AF96" i="1"/>
  <c r="AG96" i="1"/>
  <c r="AH96" i="1"/>
  <c r="CV96" i="1" s="1"/>
  <c r="U96" i="1" s="1"/>
  <c r="AI96" i="1"/>
  <c r="AJ96" i="1"/>
  <c r="CQ96" i="1"/>
  <c r="P96" i="1" s="1"/>
  <c r="CP96" i="1" s="1"/>
  <c r="O96" i="1" s="1"/>
  <c r="CS96" i="1"/>
  <c r="R96" i="1" s="1"/>
  <c r="CT96" i="1"/>
  <c r="S96" i="1" s="1"/>
  <c r="CU96" i="1"/>
  <c r="CW96" i="1"/>
  <c r="V96" i="1" s="1"/>
  <c r="CX96" i="1"/>
  <c r="W96" i="1" s="1"/>
  <c r="GL96" i="1"/>
  <c r="GO96" i="1"/>
  <c r="GP96" i="1"/>
  <c r="GV96" i="1"/>
  <c r="HC96" i="1" s="1"/>
  <c r="GX96" i="1" s="1"/>
  <c r="I97" i="1"/>
  <c r="P97" i="1"/>
  <c r="CP97" i="1" s="1"/>
  <c r="O97" i="1" s="1"/>
  <c r="GM97" i="1" s="1"/>
  <c r="GN97" i="1" s="1"/>
  <c r="T97" i="1"/>
  <c r="X97" i="1"/>
  <c r="AC97" i="1"/>
  <c r="AD97" i="1"/>
  <c r="CR97" i="1" s="1"/>
  <c r="Q97" i="1" s="1"/>
  <c r="AE97" i="1"/>
  <c r="AF97" i="1"/>
  <c r="AG97" i="1"/>
  <c r="AH97" i="1"/>
  <c r="CV97" i="1" s="1"/>
  <c r="U97" i="1" s="1"/>
  <c r="AI97" i="1"/>
  <c r="AJ97" i="1"/>
  <c r="CQ97" i="1"/>
  <c r="CS97" i="1"/>
  <c r="R97" i="1" s="1"/>
  <c r="CT97" i="1"/>
  <c r="S97" i="1" s="1"/>
  <c r="CZ97" i="1" s="1"/>
  <c r="Y97" i="1" s="1"/>
  <c r="CU97" i="1"/>
  <c r="CW97" i="1"/>
  <c r="V97" i="1" s="1"/>
  <c r="CX97" i="1"/>
  <c r="W97" i="1" s="1"/>
  <c r="CY97" i="1"/>
  <c r="GL97" i="1"/>
  <c r="GO97" i="1"/>
  <c r="GP97" i="1"/>
  <c r="GV97" i="1"/>
  <c r="HC97" i="1" s="1"/>
  <c r="GX97" i="1" s="1"/>
  <c r="C98" i="1"/>
  <c r="D98" i="1"/>
  <c r="S98" i="1"/>
  <c r="AC98" i="1"/>
  <c r="AE98" i="1"/>
  <c r="AD98" i="1" s="1"/>
  <c r="CR98" i="1" s="1"/>
  <c r="Q98" i="1" s="1"/>
  <c r="AF98" i="1"/>
  <c r="CT98" i="1" s="1"/>
  <c r="AG98" i="1"/>
  <c r="CU98" i="1" s="1"/>
  <c r="T98" i="1" s="1"/>
  <c r="AH98" i="1"/>
  <c r="AI98" i="1"/>
  <c r="AJ98" i="1"/>
  <c r="CS98" i="1"/>
  <c r="R98" i="1" s="1"/>
  <c r="CV98" i="1"/>
  <c r="U98" i="1" s="1"/>
  <c r="CW98" i="1"/>
  <c r="V98" i="1" s="1"/>
  <c r="CX98" i="1"/>
  <c r="W98" i="1" s="1"/>
  <c r="GL98" i="1"/>
  <c r="GN98" i="1"/>
  <c r="GP98" i="1"/>
  <c r="GV98" i="1"/>
  <c r="HC98" i="1" s="1"/>
  <c r="GX98" i="1" s="1"/>
  <c r="I99" i="1"/>
  <c r="R99" i="1"/>
  <c r="AB99" i="1"/>
  <c r="AC99" i="1"/>
  <c r="CQ99" i="1" s="1"/>
  <c r="AE99" i="1"/>
  <c r="AD99" i="1" s="1"/>
  <c r="CR99" i="1" s="1"/>
  <c r="Q99" i="1" s="1"/>
  <c r="AF99" i="1"/>
  <c r="AG99" i="1"/>
  <c r="CU99" i="1" s="1"/>
  <c r="T99" i="1" s="1"/>
  <c r="AH99" i="1"/>
  <c r="AI99" i="1"/>
  <c r="AJ99" i="1"/>
  <c r="CX99" i="1" s="1"/>
  <c r="W99" i="1" s="1"/>
  <c r="CS99" i="1"/>
  <c r="CT99" i="1"/>
  <c r="S99" i="1" s="1"/>
  <c r="CV99" i="1"/>
  <c r="CW99" i="1"/>
  <c r="V99" i="1" s="1"/>
  <c r="GL99" i="1"/>
  <c r="GO99" i="1"/>
  <c r="GP99" i="1"/>
  <c r="GV99" i="1"/>
  <c r="HC99" i="1" s="1"/>
  <c r="GX99" i="1" s="1"/>
  <c r="I100" i="1"/>
  <c r="V100" i="1"/>
  <c r="AC100" i="1"/>
  <c r="AE100" i="1"/>
  <c r="AD100" i="1" s="1"/>
  <c r="CR100" i="1" s="1"/>
  <c r="Q100" i="1" s="1"/>
  <c r="AF100" i="1"/>
  <c r="CT100" i="1" s="1"/>
  <c r="S100" i="1" s="1"/>
  <c r="AG100" i="1"/>
  <c r="CU100" i="1" s="1"/>
  <c r="AH100" i="1"/>
  <c r="AI100" i="1"/>
  <c r="AJ100" i="1"/>
  <c r="CS100" i="1"/>
  <c r="R100" i="1" s="1"/>
  <c r="CV100" i="1"/>
  <c r="U100" i="1" s="1"/>
  <c r="CW100" i="1"/>
  <c r="CX100" i="1"/>
  <c r="W100" i="1" s="1"/>
  <c r="GL100" i="1"/>
  <c r="GO100" i="1"/>
  <c r="GP100" i="1"/>
  <c r="GV100" i="1"/>
  <c r="HC100" i="1" s="1"/>
  <c r="GX100" i="1" s="1"/>
  <c r="C101" i="1"/>
  <c r="D101" i="1"/>
  <c r="R101" i="1"/>
  <c r="U101" i="1"/>
  <c r="AC101" i="1"/>
  <c r="AE101" i="1"/>
  <c r="AD101" i="1" s="1"/>
  <c r="AF101" i="1"/>
  <c r="AG101" i="1"/>
  <c r="AH101" i="1"/>
  <c r="AI101" i="1"/>
  <c r="AJ101" i="1"/>
  <c r="CX101" i="1" s="1"/>
  <c r="W101" i="1" s="1"/>
  <c r="CQ101" i="1"/>
  <c r="P101" i="1" s="1"/>
  <c r="CR101" i="1"/>
  <c r="Q101" i="1" s="1"/>
  <c r="CS101" i="1"/>
  <c r="CU101" i="1"/>
  <c r="T101" i="1" s="1"/>
  <c r="CV101" i="1"/>
  <c r="CW101" i="1"/>
  <c r="V101" i="1" s="1"/>
  <c r="GL101" i="1"/>
  <c r="GN101" i="1"/>
  <c r="GP101" i="1"/>
  <c r="GV101" i="1"/>
  <c r="HC101" i="1"/>
  <c r="GX101" i="1" s="1"/>
  <c r="I102" i="1"/>
  <c r="AB102" i="1"/>
  <c r="AC102" i="1"/>
  <c r="AE102" i="1"/>
  <c r="AD102" i="1" s="1"/>
  <c r="CR102" i="1" s="1"/>
  <c r="Q102" i="1" s="1"/>
  <c r="AF102" i="1"/>
  <c r="CT102" i="1" s="1"/>
  <c r="AG102" i="1"/>
  <c r="AH102" i="1"/>
  <c r="AI102" i="1"/>
  <c r="CW102" i="1" s="1"/>
  <c r="V102" i="1" s="1"/>
  <c r="AJ102" i="1"/>
  <c r="CX102" i="1" s="1"/>
  <c r="CQ102" i="1"/>
  <c r="P102" i="1" s="1"/>
  <c r="CU102" i="1"/>
  <c r="CV102" i="1"/>
  <c r="U102" i="1" s="1"/>
  <c r="GL102" i="1"/>
  <c r="GN102" i="1"/>
  <c r="GP102" i="1"/>
  <c r="GV102" i="1"/>
  <c r="HC102" i="1"/>
  <c r="GX102" i="1" s="1"/>
  <c r="I103" i="1"/>
  <c r="U103" i="1"/>
  <c r="AC103" i="1"/>
  <c r="AE103" i="1"/>
  <c r="AD103" i="1" s="1"/>
  <c r="AF103" i="1"/>
  <c r="CT103" i="1" s="1"/>
  <c r="S103" i="1" s="1"/>
  <c r="AG103" i="1"/>
  <c r="AH103" i="1"/>
  <c r="AI103" i="1"/>
  <c r="AJ103" i="1"/>
  <c r="CX103" i="1" s="1"/>
  <c r="W103" i="1" s="1"/>
  <c r="CQ103" i="1"/>
  <c r="CR103" i="1"/>
  <c r="Q103" i="1" s="1"/>
  <c r="CS103" i="1"/>
  <c r="R103" i="1" s="1"/>
  <c r="CU103" i="1"/>
  <c r="T103" i="1" s="1"/>
  <c r="CV103" i="1"/>
  <c r="CW103" i="1"/>
  <c r="V103" i="1" s="1"/>
  <c r="GL103" i="1"/>
  <c r="GN103" i="1"/>
  <c r="GP103" i="1"/>
  <c r="GV103" i="1"/>
  <c r="HC103" i="1"/>
  <c r="GX103" i="1" s="1"/>
  <c r="I104" i="1"/>
  <c r="AB104" i="1"/>
  <c r="AC104" i="1"/>
  <c r="AE104" i="1"/>
  <c r="AD104" i="1" s="1"/>
  <c r="CR104" i="1" s="1"/>
  <c r="Q104" i="1" s="1"/>
  <c r="AF104" i="1"/>
  <c r="CT104" i="1" s="1"/>
  <c r="AG104" i="1"/>
  <c r="AH104" i="1"/>
  <c r="AI104" i="1"/>
  <c r="CW104" i="1" s="1"/>
  <c r="V104" i="1" s="1"/>
  <c r="AJ104" i="1"/>
  <c r="CX104" i="1" s="1"/>
  <c r="CQ104" i="1"/>
  <c r="P104" i="1" s="1"/>
  <c r="CU104" i="1"/>
  <c r="CV104" i="1"/>
  <c r="U104" i="1" s="1"/>
  <c r="GL104" i="1"/>
  <c r="GN104" i="1"/>
  <c r="GP104" i="1"/>
  <c r="GV104" i="1"/>
  <c r="HC104" i="1"/>
  <c r="GX104" i="1" s="1"/>
  <c r="I105" i="1"/>
  <c r="R105" i="1"/>
  <c r="U105" i="1"/>
  <c r="AC105" i="1"/>
  <c r="AE105" i="1"/>
  <c r="AD105" i="1" s="1"/>
  <c r="AF105" i="1"/>
  <c r="AG105" i="1"/>
  <c r="AH105" i="1"/>
  <c r="AI105" i="1"/>
  <c r="AJ105" i="1"/>
  <c r="CX105" i="1" s="1"/>
  <c r="W105" i="1" s="1"/>
  <c r="CQ105" i="1"/>
  <c r="P105" i="1" s="1"/>
  <c r="CR105" i="1"/>
  <c r="Q105" i="1" s="1"/>
  <c r="CS105" i="1"/>
  <c r="CU105" i="1"/>
  <c r="T105" i="1" s="1"/>
  <c r="CV105" i="1"/>
  <c r="CW105" i="1"/>
  <c r="V105" i="1" s="1"/>
  <c r="GL105" i="1"/>
  <c r="GN105" i="1"/>
  <c r="GP105" i="1"/>
  <c r="GV105" i="1"/>
  <c r="HC105" i="1"/>
  <c r="GX105" i="1" s="1"/>
  <c r="C106" i="1"/>
  <c r="D106" i="1"/>
  <c r="I106" i="1"/>
  <c r="K106" i="1"/>
  <c r="V106" i="1"/>
  <c r="AC106" i="1"/>
  <c r="AE106" i="1"/>
  <c r="AD106" i="1" s="1"/>
  <c r="CR106" i="1" s="1"/>
  <c r="Q106" i="1" s="1"/>
  <c r="AF106" i="1"/>
  <c r="CT106" i="1" s="1"/>
  <c r="S106" i="1" s="1"/>
  <c r="AG106" i="1"/>
  <c r="CU106" i="1" s="1"/>
  <c r="T106" i="1" s="1"/>
  <c r="AH106" i="1"/>
  <c r="AI106" i="1"/>
  <c r="AJ106" i="1"/>
  <c r="CS106" i="1"/>
  <c r="R106" i="1" s="1"/>
  <c r="CV106" i="1"/>
  <c r="U106" i="1" s="1"/>
  <c r="CW106" i="1"/>
  <c r="CX106" i="1"/>
  <c r="W106" i="1" s="1"/>
  <c r="GL106" i="1"/>
  <c r="GN106" i="1"/>
  <c r="GP106" i="1"/>
  <c r="GV106" i="1"/>
  <c r="HC106" i="1" s="1"/>
  <c r="GX106" i="1" s="1"/>
  <c r="I107" i="1"/>
  <c r="R107" i="1" s="1"/>
  <c r="V107" i="1"/>
  <c r="AC107" i="1"/>
  <c r="CQ107" i="1" s="1"/>
  <c r="AE107" i="1"/>
  <c r="AD107" i="1" s="1"/>
  <c r="CR107" i="1" s="1"/>
  <c r="AF107" i="1"/>
  <c r="AG107" i="1"/>
  <c r="CU107" i="1" s="1"/>
  <c r="AH107" i="1"/>
  <c r="AI107" i="1"/>
  <c r="AJ107" i="1"/>
  <c r="CS107" i="1"/>
  <c r="CT107" i="1"/>
  <c r="CV107" i="1"/>
  <c r="CW107" i="1"/>
  <c r="CX107" i="1"/>
  <c r="W107" i="1" s="1"/>
  <c r="GL107" i="1"/>
  <c r="GN107" i="1"/>
  <c r="GP107" i="1"/>
  <c r="GV107" i="1"/>
  <c r="HC107" i="1" s="1"/>
  <c r="GX107" i="1" s="1"/>
  <c r="C108" i="1"/>
  <c r="D108" i="1"/>
  <c r="V108" i="1"/>
  <c r="AB108" i="1"/>
  <c r="AC108" i="1"/>
  <c r="AE108" i="1"/>
  <c r="AD108" i="1" s="1"/>
  <c r="CR108" i="1" s="1"/>
  <c r="Q108" i="1" s="1"/>
  <c r="AF108" i="1"/>
  <c r="CT108" i="1" s="1"/>
  <c r="S108" i="1" s="1"/>
  <c r="AG108" i="1"/>
  <c r="AH108" i="1"/>
  <c r="AI108" i="1"/>
  <c r="CW108" i="1" s="1"/>
  <c r="AJ108" i="1"/>
  <c r="CX108" i="1" s="1"/>
  <c r="W108" i="1" s="1"/>
  <c r="CQ108" i="1"/>
  <c r="P108" i="1" s="1"/>
  <c r="CP108" i="1" s="1"/>
  <c r="O108" i="1" s="1"/>
  <c r="CS108" i="1"/>
  <c r="R108" i="1" s="1"/>
  <c r="CZ108" i="1" s="1"/>
  <c r="Y108" i="1" s="1"/>
  <c r="CU108" i="1"/>
  <c r="T108" i="1" s="1"/>
  <c r="CV108" i="1"/>
  <c r="U108" i="1" s="1"/>
  <c r="GL108" i="1"/>
  <c r="GN108" i="1"/>
  <c r="GP108" i="1"/>
  <c r="GV108" i="1"/>
  <c r="HC108" i="1"/>
  <c r="GX108" i="1" s="1"/>
  <c r="I109" i="1"/>
  <c r="R109" i="1"/>
  <c r="U109" i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P109" i="1" s="1"/>
  <c r="CR109" i="1"/>
  <c r="Q109" i="1" s="1"/>
  <c r="CS109" i="1"/>
  <c r="CU109" i="1"/>
  <c r="T109" i="1" s="1"/>
  <c r="CV109" i="1"/>
  <c r="CW109" i="1"/>
  <c r="V109" i="1" s="1"/>
  <c r="GL109" i="1"/>
  <c r="GN109" i="1"/>
  <c r="GP109" i="1"/>
  <c r="GV109" i="1"/>
  <c r="HC109" i="1"/>
  <c r="GX109" i="1" s="1"/>
  <c r="C110" i="1"/>
  <c r="D110" i="1"/>
  <c r="T110" i="1"/>
  <c r="AC110" i="1"/>
  <c r="AD110" i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S110" i="1"/>
  <c r="R110" i="1" s="1"/>
  <c r="CU110" i="1"/>
  <c r="CW110" i="1"/>
  <c r="V110" i="1" s="1"/>
  <c r="GL110" i="1"/>
  <c r="GN110" i="1"/>
  <c r="GP110" i="1"/>
  <c r="GV110" i="1"/>
  <c r="GX110" i="1"/>
  <c r="HC110" i="1"/>
  <c r="I111" i="1"/>
  <c r="P111" i="1" s="1"/>
  <c r="CP111" i="1" s="1"/>
  <c r="O111" i="1" s="1"/>
  <c r="R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CS111" i="1"/>
  <c r="CU111" i="1"/>
  <c r="T111" i="1" s="1"/>
  <c r="CW111" i="1"/>
  <c r="V111" i="1" s="1"/>
  <c r="GL111" i="1"/>
  <c r="GO111" i="1"/>
  <c r="GP111" i="1"/>
  <c r="GV111" i="1"/>
  <c r="HC111" i="1"/>
  <c r="C112" i="1"/>
  <c r="D112" i="1"/>
  <c r="U112" i="1"/>
  <c r="AC112" i="1"/>
  <c r="AE112" i="1"/>
  <c r="AF112" i="1"/>
  <c r="AG112" i="1"/>
  <c r="CU112" i="1" s="1"/>
  <c r="T112" i="1" s="1"/>
  <c r="AH112" i="1"/>
  <c r="AI112" i="1"/>
  <c r="CW112" i="1" s="1"/>
  <c r="V112" i="1" s="1"/>
  <c r="AJ112" i="1"/>
  <c r="CT112" i="1"/>
  <c r="S112" i="1" s="1"/>
  <c r="CV112" i="1"/>
  <c r="CX112" i="1"/>
  <c r="W112" i="1" s="1"/>
  <c r="GL112" i="1"/>
  <c r="GN112" i="1"/>
  <c r="GP112" i="1"/>
  <c r="GV112" i="1"/>
  <c r="HC112" i="1"/>
  <c r="GX112" i="1" s="1"/>
  <c r="C113" i="1"/>
  <c r="D113" i="1"/>
  <c r="P113" i="1"/>
  <c r="R113" i="1"/>
  <c r="AC113" i="1"/>
  <c r="AD113" i="1"/>
  <c r="CR113" i="1" s="1"/>
  <c r="Q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CS113" i="1"/>
  <c r="CU113" i="1"/>
  <c r="T113" i="1" s="1"/>
  <c r="CW113" i="1"/>
  <c r="V113" i="1" s="1"/>
  <c r="GL113" i="1"/>
  <c r="GO113" i="1"/>
  <c r="GP113" i="1"/>
  <c r="GV113" i="1"/>
  <c r="HC113" i="1" s="1"/>
  <c r="GX113" i="1" s="1"/>
  <c r="C114" i="1"/>
  <c r="D114" i="1"/>
  <c r="S114" i="1"/>
  <c r="W114" i="1"/>
  <c r="AC114" i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CV114" i="1"/>
  <c r="U114" i="1" s="1"/>
  <c r="CX114" i="1"/>
  <c r="GL114" i="1"/>
  <c r="GO114" i="1"/>
  <c r="GP114" i="1"/>
  <c r="GV114" i="1"/>
  <c r="HC114" i="1"/>
  <c r="GX114" i="1" s="1"/>
  <c r="C115" i="1"/>
  <c r="D115" i="1"/>
  <c r="T115" i="1"/>
  <c r="V115" i="1"/>
  <c r="AC115" i="1"/>
  <c r="AD115" i="1"/>
  <c r="AE115" i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S115" i="1"/>
  <c r="R115" i="1" s="1"/>
  <c r="CU115" i="1"/>
  <c r="CW115" i="1"/>
  <c r="GL115" i="1"/>
  <c r="GN115" i="1"/>
  <c r="GP115" i="1"/>
  <c r="GV115" i="1"/>
  <c r="HC115" i="1" s="1"/>
  <c r="GX115" i="1"/>
  <c r="I116" i="1"/>
  <c r="R116" i="1"/>
  <c r="T116" i="1"/>
  <c r="AC116" i="1"/>
  <c r="AD116" i="1"/>
  <c r="CR116" i="1" s="1"/>
  <c r="Q116" i="1" s="1"/>
  <c r="AE116" i="1"/>
  <c r="AF116" i="1"/>
  <c r="CT116" i="1" s="1"/>
  <c r="S116" i="1" s="1"/>
  <c r="CZ116" i="1" s="1"/>
  <c r="Y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P116" i="1" s="1"/>
  <c r="O116" i="1" s="1"/>
  <c r="CS116" i="1"/>
  <c r="CU116" i="1"/>
  <c r="CW116" i="1"/>
  <c r="V116" i="1" s="1"/>
  <c r="CY116" i="1"/>
  <c r="X116" i="1" s="1"/>
  <c r="GL116" i="1"/>
  <c r="GN116" i="1"/>
  <c r="GP116" i="1"/>
  <c r="GV116" i="1"/>
  <c r="HC116" i="1" s="1"/>
  <c r="GX116" i="1" s="1"/>
  <c r="C117" i="1"/>
  <c r="D117" i="1"/>
  <c r="S117" i="1"/>
  <c r="W117" i="1"/>
  <c r="AC117" i="1"/>
  <c r="AE117" i="1"/>
  <c r="AF117" i="1"/>
  <c r="AG117" i="1"/>
  <c r="CU117" i="1" s="1"/>
  <c r="T117" i="1" s="1"/>
  <c r="AH117" i="1"/>
  <c r="AI117" i="1"/>
  <c r="CW117" i="1" s="1"/>
  <c r="V117" i="1" s="1"/>
  <c r="AJ117" i="1"/>
  <c r="CT117" i="1"/>
  <c r="CV117" i="1"/>
  <c r="U117" i="1" s="1"/>
  <c r="CX117" i="1"/>
  <c r="GL117" i="1"/>
  <c r="GO117" i="1"/>
  <c r="GP117" i="1"/>
  <c r="GV117" i="1"/>
  <c r="HC117" i="1"/>
  <c r="GX117" i="1" s="1"/>
  <c r="I118" i="1"/>
  <c r="AC118" i="1"/>
  <c r="AD118" i="1"/>
  <c r="AE118" i="1"/>
  <c r="AF118" i="1"/>
  <c r="CT118" i="1" s="1"/>
  <c r="S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S118" i="1"/>
  <c r="R118" i="1" s="1"/>
  <c r="CU118" i="1"/>
  <c r="T118" i="1" s="1"/>
  <c r="CW118" i="1"/>
  <c r="V118" i="1" s="1"/>
  <c r="GL118" i="1"/>
  <c r="GN118" i="1"/>
  <c r="GP118" i="1"/>
  <c r="GV118" i="1"/>
  <c r="HC118" i="1" s="1"/>
  <c r="GX118" i="1" s="1"/>
  <c r="U119" i="1"/>
  <c r="AC119" i="1"/>
  <c r="AE119" i="1"/>
  <c r="AF119" i="1"/>
  <c r="AG119" i="1"/>
  <c r="CU119" i="1" s="1"/>
  <c r="T119" i="1" s="1"/>
  <c r="AH119" i="1"/>
  <c r="AI119" i="1"/>
  <c r="CW119" i="1" s="1"/>
  <c r="V119" i="1" s="1"/>
  <c r="AJ119" i="1"/>
  <c r="CT119" i="1"/>
  <c r="S119" i="1" s="1"/>
  <c r="CV119" i="1"/>
  <c r="CX119" i="1"/>
  <c r="W119" i="1" s="1"/>
  <c r="GL119" i="1"/>
  <c r="GN119" i="1"/>
  <c r="GP119" i="1"/>
  <c r="GV119" i="1"/>
  <c r="HC119" i="1"/>
  <c r="GX119" i="1" s="1"/>
  <c r="V120" i="1"/>
  <c r="AC120" i="1"/>
  <c r="AD120" i="1"/>
  <c r="CR120" i="1" s="1"/>
  <c r="Q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S120" i="1"/>
  <c r="R120" i="1" s="1"/>
  <c r="CU120" i="1"/>
  <c r="T120" i="1" s="1"/>
  <c r="CW120" i="1"/>
  <c r="GL120" i="1"/>
  <c r="GN120" i="1"/>
  <c r="GP120" i="1"/>
  <c r="GV120" i="1"/>
  <c r="GX120" i="1"/>
  <c r="HC120" i="1"/>
  <c r="W121" i="1"/>
  <c r="AC121" i="1"/>
  <c r="AE121" i="1"/>
  <c r="AD121" i="1" s="1"/>
  <c r="CR121" i="1" s="1"/>
  <c r="Q121" i="1" s="1"/>
  <c r="AF121" i="1"/>
  <c r="AG121" i="1"/>
  <c r="CU121" i="1" s="1"/>
  <c r="T121" i="1" s="1"/>
  <c r="AH121" i="1"/>
  <c r="AI121" i="1"/>
  <c r="CW121" i="1" s="1"/>
  <c r="V121" i="1" s="1"/>
  <c r="AJ121" i="1"/>
  <c r="CT121" i="1"/>
  <c r="S121" i="1" s="1"/>
  <c r="CV121" i="1"/>
  <c r="U121" i="1" s="1"/>
  <c r="CX121" i="1"/>
  <c r="GL121" i="1"/>
  <c r="GO121" i="1"/>
  <c r="GP121" i="1"/>
  <c r="GV121" i="1"/>
  <c r="HC121" i="1" s="1"/>
  <c r="GX121" i="1" s="1"/>
  <c r="P122" i="1"/>
  <c r="AC122" i="1"/>
  <c r="AD122" i="1"/>
  <c r="AE122" i="1"/>
  <c r="AF122" i="1"/>
  <c r="CT122" i="1" s="1"/>
  <c r="S122" i="1" s="1"/>
  <c r="AG122" i="1"/>
  <c r="AH122" i="1"/>
  <c r="CV122" i="1" s="1"/>
  <c r="U122" i="1" s="1"/>
  <c r="AI122" i="1"/>
  <c r="AJ122" i="1"/>
  <c r="CX122" i="1" s="1"/>
  <c r="W122" i="1" s="1"/>
  <c r="CQ122" i="1"/>
  <c r="CS122" i="1"/>
  <c r="R122" i="1" s="1"/>
  <c r="CU122" i="1"/>
  <c r="T122" i="1" s="1"/>
  <c r="CW122" i="1"/>
  <c r="V122" i="1" s="1"/>
  <c r="GL122" i="1"/>
  <c r="GN122" i="1"/>
  <c r="GP122" i="1"/>
  <c r="GV122" i="1"/>
  <c r="HC122" i="1" s="1"/>
  <c r="GX122" i="1"/>
  <c r="C123" i="1"/>
  <c r="D123" i="1"/>
  <c r="S123" i="1"/>
  <c r="W123" i="1"/>
  <c r="AC123" i="1"/>
  <c r="AE123" i="1"/>
  <c r="AD123" i="1" s="1"/>
  <c r="CR123" i="1" s="1"/>
  <c r="Q123" i="1" s="1"/>
  <c r="AF123" i="1"/>
  <c r="AG123" i="1"/>
  <c r="CU123" i="1" s="1"/>
  <c r="T123" i="1" s="1"/>
  <c r="AH123" i="1"/>
  <c r="AI123" i="1"/>
  <c r="CW123" i="1" s="1"/>
  <c r="V123" i="1" s="1"/>
  <c r="AJ123" i="1"/>
  <c r="CT123" i="1"/>
  <c r="CV123" i="1"/>
  <c r="U123" i="1" s="1"/>
  <c r="CX123" i="1"/>
  <c r="GL123" i="1"/>
  <c r="GN123" i="1"/>
  <c r="GP123" i="1"/>
  <c r="GV123" i="1"/>
  <c r="HC123" i="1" s="1"/>
  <c r="GX123" i="1" s="1"/>
  <c r="C124" i="1"/>
  <c r="D124" i="1"/>
  <c r="V124" i="1"/>
  <c r="AC124" i="1"/>
  <c r="AD124" i="1"/>
  <c r="CR124" i="1" s="1"/>
  <c r="Q124" i="1" s="1"/>
  <c r="AE124" i="1"/>
  <c r="AF124" i="1"/>
  <c r="CT124" i="1" s="1"/>
  <c r="S124" i="1" s="1"/>
  <c r="AG124" i="1"/>
  <c r="AH124" i="1"/>
  <c r="CV124" i="1" s="1"/>
  <c r="U124" i="1" s="1"/>
  <c r="AI124" i="1"/>
  <c r="AJ124" i="1"/>
  <c r="CX124" i="1" s="1"/>
  <c r="W124" i="1" s="1"/>
  <c r="CQ124" i="1"/>
  <c r="P124" i="1" s="1"/>
  <c r="CS124" i="1"/>
  <c r="R124" i="1" s="1"/>
  <c r="CU124" i="1"/>
  <c r="T124" i="1" s="1"/>
  <c r="CW124" i="1"/>
  <c r="GL124" i="1"/>
  <c r="GO124" i="1"/>
  <c r="GP124" i="1"/>
  <c r="GV124" i="1"/>
  <c r="GX124" i="1"/>
  <c r="HC124" i="1"/>
  <c r="C125" i="1"/>
  <c r="D125" i="1"/>
  <c r="U125" i="1"/>
  <c r="AC125" i="1"/>
  <c r="AE125" i="1"/>
  <c r="AF125" i="1"/>
  <c r="AG125" i="1"/>
  <c r="CU125" i="1" s="1"/>
  <c r="T125" i="1" s="1"/>
  <c r="AH125" i="1"/>
  <c r="AI125" i="1"/>
  <c r="CW125" i="1" s="1"/>
  <c r="V125" i="1" s="1"/>
  <c r="AJ125" i="1"/>
  <c r="CT125" i="1"/>
  <c r="S125" i="1" s="1"/>
  <c r="CV125" i="1"/>
  <c r="CX125" i="1"/>
  <c r="W125" i="1" s="1"/>
  <c r="GL125" i="1"/>
  <c r="GO125" i="1"/>
  <c r="GP125" i="1"/>
  <c r="GV125" i="1"/>
  <c r="HC125" i="1"/>
  <c r="GX125" i="1" s="1"/>
  <c r="C126" i="1"/>
  <c r="D126" i="1"/>
  <c r="P126" i="1"/>
  <c r="AC126" i="1"/>
  <c r="AD126" i="1"/>
  <c r="AE126" i="1"/>
  <c r="AF126" i="1"/>
  <c r="CT126" i="1" s="1"/>
  <c r="S126" i="1" s="1"/>
  <c r="AG126" i="1"/>
  <c r="AH126" i="1"/>
  <c r="CV126" i="1" s="1"/>
  <c r="U126" i="1" s="1"/>
  <c r="AI126" i="1"/>
  <c r="AJ126" i="1"/>
  <c r="CX126" i="1" s="1"/>
  <c r="W126" i="1" s="1"/>
  <c r="CQ126" i="1"/>
  <c r="CS126" i="1"/>
  <c r="R126" i="1" s="1"/>
  <c r="CY126" i="1" s="1"/>
  <c r="X126" i="1" s="1"/>
  <c r="CU126" i="1"/>
  <c r="T126" i="1" s="1"/>
  <c r="CW126" i="1"/>
  <c r="V126" i="1" s="1"/>
  <c r="GL126" i="1"/>
  <c r="GO126" i="1"/>
  <c r="GP126" i="1"/>
  <c r="GV126" i="1"/>
  <c r="GX126" i="1"/>
  <c r="HC126" i="1"/>
  <c r="B128" i="1"/>
  <c r="C128" i="1"/>
  <c r="C93" i="1" s="1"/>
  <c r="D128" i="1"/>
  <c r="D93" i="1" s="1"/>
  <c r="F128" i="1"/>
  <c r="F93" i="1" s="1"/>
  <c r="G128" i="1"/>
  <c r="G93" i="1" s="1"/>
  <c r="BX128" i="1"/>
  <c r="BX93" i="1" s="1"/>
  <c r="BY128" i="1"/>
  <c r="BY93" i="1" s="1"/>
  <c r="CK128" i="1"/>
  <c r="CK93" i="1" s="1"/>
  <c r="CL128" i="1"/>
  <c r="CL93" i="1" s="1"/>
  <c r="CM128" i="1"/>
  <c r="CM93" i="1" s="1"/>
  <c r="D158" i="1"/>
  <c r="C160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CL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C162" i="1"/>
  <c r="D162" i="1"/>
  <c r="T162" i="1"/>
  <c r="AG167" i="1" s="1"/>
  <c r="V162" i="1"/>
  <c r="AC162" i="1"/>
  <c r="AD162" i="1"/>
  <c r="CR162" i="1" s="1"/>
  <c r="Q162" i="1" s="1"/>
  <c r="AE162" i="1"/>
  <c r="AF162" i="1"/>
  <c r="CT162" i="1" s="1"/>
  <c r="S162" i="1" s="1"/>
  <c r="AG162" i="1"/>
  <c r="AH162" i="1"/>
  <c r="CV162" i="1" s="1"/>
  <c r="U162" i="1" s="1"/>
  <c r="AI162" i="1"/>
  <c r="AJ162" i="1"/>
  <c r="CX162" i="1" s="1"/>
  <c r="W162" i="1" s="1"/>
  <c r="CQ162" i="1"/>
  <c r="P162" i="1" s="1"/>
  <c r="CS162" i="1"/>
  <c r="R162" i="1" s="1"/>
  <c r="CU162" i="1"/>
  <c r="CW162" i="1"/>
  <c r="GL162" i="1"/>
  <c r="BZ167" i="1" s="1"/>
  <c r="GN162" i="1"/>
  <c r="GP162" i="1"/>
  <c r="GV162" i="1"/>
  <c r="HC162" i="1" s="1"/>
  <c r="GX162" i="1"/>
  <c r="I163" i="1"/>
  <c r="R163" i="1"/>
  <c r="T163" i="1"/>
  <c r="AC163" i="1"/>
  <c r="AD163" i="1"/>
  <c r="CR163" i="1" s="1"/>
  <c r="Q163" i="1" s="1"/>
  <c r="AE163" i="1"/>
  <c r="AF163" i="1"/>
  <c r="CT163" i="1" s="1"/>
  <c r="S163" i="1" s="1"/>
  <c r="CZ163" i="1" s="1"/>
  <c r="Y163" i="1" s="1"/>
  <c r="AG163" i="1"/>
  <c r="AH163" i="1"/>
  <c r="CV163" i="1" s="1"/>
  <c r="U163" i="1" s="1"/>
  <c r="AI163" i="1"/>
  <c r="AJ163" i="1"/>
  <c r="CX163" i="1" s="1"/>
  <c r="W163" i="1" s="1"/>
  <c r="CQ163" i="1"/>
  <c r="P163" i="1" s="1"/>
  <c r="CP163" i="1" s="1"/>
  <c r="O163" i="1" s="1"/>
  <c r="GM163" i="1" s="1"/>
  <c r="GO163" i="1" s="1"/>
  <c r="CS163" i="1"/>
  <c r="CU163" i="1"/>
  <c r="CW163" i="1"/>
  <c r="V163" i="1" s="1"/>
  <c r="CY163" i="1"/>
  <c r="X163" i="1" s="1"/>
  <c r="GL163" i="1"/>
  <c r="GN163" i="1"/>
  <c r="GP163" i="1"/>
  <c r="CD167" i="1" s="1"/>
  <c r="GV163" i="1"/>
  <c r="HC163" i="1" s="1"/>
  <c r="GX163" i="1" s="1"/>
  <c r="C164" i="1"/>
  <c r="D164" i="1"/>
  <c r="AB164" i="1"/>
  <c r="AC164" i="1"/>
  <c r="CQ164" i="1" s="1"/>
  <c r="P164" i="1" s="1"/>
  <c r="AE164" i="1"/>
  <c r="AD164" i="1" s="1"/>
  <c r="CR164" i="1" s="1"/>
  <c r="Q164" i="1" s="1"/>
  <c r="AF164" i="1"/>
  <c r="CT164" i="1" s="1"/>
  <c r="S164" i="1" s="1"/>
  <c r="AG164" i="1"/>
  <c r="CU164" i="1" s="1"/>
  <c r="T164" i="1" s="1"/>
  <c r="AH164" i="1"/>
  <c r="AI164" i="1"/>
  <c r="CW164" i="1" s="1"/>
  <c r="V164" i="1" s="1"/>
  <c r="AJ164" i="1"/>
  <c r="CX164" i="1" s="1"/>
  <c r="W164" i="1" s="1"/>
  <c r="AJ167" i="1" s="1"/>
  <c r="CS164" i="1"/>
  <c r="R164" i="1" s="1"/>
  <c r="CV164" i="1"/>
  <c r="U164" i="1" s="1"/>
  <c r="GL164" i="1"/>
  <c r="GN164" i="1"/>
  <c r="GP164" i="1"/>
  <c r="GV164" i="1"/>
  <c r="HC164" i="1"/>
  <c r="GX164" i="1" s="1"/>
  <c r="I165" i="1"/>
  <c r="AC165" i="1"/>
  <c r="AE165" i="1"/>
  <c r="AD165" i="1" s="1"/>
  <c r="AF165" i="1"/>
  <c r="CT165" i="1" s="1"/>
  <c r="S165" i="1" s="1"/>
  <c r="AG165" i="1"/>
  <c r="AH165" i="1"/>
  <c r="AI165" i="1"/>
  <c r="AJ165" i="1"/>
  <c r="CX165" i="1" s="1"/>
  <c r="W165" i="1" s="1"/>
  <c r="CQ165" i="1"/>
  <c r="P165" i="1" s="1"/>
  <c r="CS165" i="1"/>
  <c r="R165" i="1" s="1"/>
  <c r="CU165" i="1"/>
  <c r="T165" i="1" s="1"/>
  <c r="CV165" i="1"/>
  <c r="U165" i="1" s="1"/>
  <c r="CW165" i="1"/>
  <c r="V165" i="1" s="1"/>
  <c r="GL165" i="1"/>
  <c r="GO165" i="1"/>
  <c r="GP165" i="1"/>
  <c r="GV165" i="1"/>
  <c r="HC165" i="1"/>
  <c r="GX165" i="1" s="1"/>
  <c r="B167" i="1"/>
  <c r="B160" i="1" s="1"/>
  <c r="C167" i="1"/>
  <c r="D167" i="1"/>
  <c r="D160" i="1" s="1"/>
  <c r="F167" i="1"/>
  <c r="F160" i="1" s="1"/>
  <c r="G167" i="1"/>
  <c r="G160" i="1" s="1"/>
  <c r="BX167" i="1"/>
  <c r="AO167" i="1" s="1"/>
  <c r="BY167" i="1"/>
  <c r="BY160" i="1" s="1"/>
  <c r="CK167" i="1"/>
  <c r="CK160" i="1" s="1"/>
  <c r="CL167" i="1"/>
  <c r="BC167" i="1" s="1"/>
  <c r="CM167" i="1"/>
  <c r="CM160" i="1" s="1"/>
  <c r="B197" i="1"/>
  <c r="B22" i="1" s="1"/>
  <c r="C197" i="1"/>
  <c r="C22" i="1" s="1"/>
  <c r="D197" i="1"/>
  <c r="D22" i="1" s="1"/>
  <c r="F197" i="1"/>
  <c r="F22" i="1" s="1"/>
  <c r="G197" i="1"/>
  <c r="G22" i="1" s="1"/>
  <c r="B227" i="1"/>
  <c r="B18" i="1" s="1"/>
  <c r="C227" i="1"/>
  <c r="C18" i="1" s="1"/>
  <c r="D227" i="1"/>
  <c r="D18" i="1" s="1"/>
  <c r="F227" i="1"/>
  <c r="F18" i="1" s="1"/>
  <c r="G227" i="1"/>
  <c r="G18" i="1" s="1"/>
  <c r="F12" i="6"/>
  <c r="G12" i="6"/>
  <c r="CY122" i="1" l="1"/>
  <c r="X122" i="1" s="1"/>
  <c r="AG160" i="1"/>
  <c r="T167" i="1"/>
  <c r="AJ160" i="1"/>
  <c r="W167" i="1"/>
  <c r="CY164" i="1"/>
  <c r="X164" i="1" s="1"/>
  <c r="CZ164" i="1"/>
  <c r="Y164" i="1" s="1"/>
  <c r="AF167" i="1"/>
  <c r="AO160" i="1"/>
  <c r="F171" i="1"/>
  <c r="CY165" i="1"/>
  <c r="X165" i="1" s="1"/>
  <c r="CZ165" i="1"/>
  <c r="Y165" i="1" s="1"/>
  <c r="CP164" i="1"/>
  <c r="O164" i="1" s="1"/>
  <c r="CY162" i="1"/>
  <c r="X162" i="1" s="1"/>
  <c r="AK167" i="1" s="1"/>
  <c r="AE167" i="1"/>
  <c r="AH167" i="1"/>
  <c r="BC160" i="1"/>
  <c r="F183" i="1"/>
  <c r="AB165" i="1"/>
  <c r="CR165" i="1"/>
  <c r="Q165" i="1" s="1"/>
  <c r="CP165" i="1" s="1"/>
  <c r="O165" i="1" s="1"/>
  <c r="GM165" i="1" s="1"/>
  <c r="GN165" i="1" s="1"/>
  <c r="CB167" i="1" s="1"/>
  <c r="BZ160" i="1"/>
  <c r="AQ167" i="1"/>
  <c r="CG167" i="1"/>
  <c r="CZ118" i="1"/>
  <c r="Y118" i="1" s="1"/>
  <c r="CY118" i="1"/>
  <c r="X118" i="1" s="1"/>
  <c r="CJ167" i="1"/>
  <c r="CP162" i="1"/>
  <c r="O162" i="1" s="1"/>
  <c r="AC167" i="1"/>
  <c r="AU167" i="1"/>
  <c r="CD160" i="1"/>
  <c r="AI167" i="1"/>
  <c r="CR126" i="1"/>
  <c r="Q126" i="1" s="1"/>
  <c r="CP126" i="1" s="1"/>
  <c r="O126" i="1" s="1"/>
  <c r="GM126" i="1" s="1"/>
  <c r="GN126" i="1" s="1"/>
  <c r="AB126" i="1"/>
  <c r="CR115" i="1"/>
  <c r="Q115" i="1" s="1"/>
  <c r="AB115" i="1"/>
  <c r="CY98" i="1"/>
  <c r="X98" i="1" s="1"/>
  <c r="CZ98" i="1"/>
  <c r="Y98" i="1" s="1"/>
  <c r="CZ46" i="1"/>
  <c r="Y46" i="1" s="1"/>
  <c r="CY46" i="1"/>
  <c r="X46" i="1" s="1"/>
  <c r="CR122" i="1"/>
  <c r="Q122" i="1" s="1"/>
  <c r="CP122" i="1" s="1"/>
  <c r="O122" i="1" s="1"/>
  <c r="GM122" i="1" s="1"/>
  <c r="GO122" i="1" s="1"/>
  <c r="AB122" i="1"/>
  <c r="CQ121" i="1"/>
  <c r="P121" i="1" s="1"/>
  <c r="CP121" i="1" s="1"/>
  <c r="O121" i="1" s="1"/>
  <c r="AB121" i="1"/>
  <c r="GM116" i="1"/>
  <c r="GO116" i="1" s="1"/>
  <c r="CP115" i="1"/>
  <c r="O115" i="1" s="1"/>
  <c r="CR110" i="1"/>
  <c r="Q110" i="1" s="1"/>
  <c r="AB110" i="1"/>
  <c r="CT109" i="1"/>
  <c r="S109" i="1" s="1"/>
  <c r="AB109" i="1"/>
  <c r="CY106" i="1"/>
  <c r="X106" i="1" s="1"/>
  <c r="CZ106" i="1"/>
  <c r="Y106" i="1" s="1"/>
  <c r="BZ128" i="1"/>
  <c r="CT101" i="1"/>
  <c r="S101" i="1" s="1"/>
  <c r="AB101" i="1"/>
  <c r="CY100" i="1"/>
  <c r="X100" i="1" s="1"/>
  <c r="CZ100" i="1"/>
  <c r="Y100" i="1" s="1"/>
  <c r="CY99" i="1"/>
  <c r="X99" i="1" s="1"/>
  <c r="CZ99" i="1"/>
  <c r="Y99" i="1" s="1"/>
  <c r="BB167" i="1"/>
  <c r="AB163" i="1"/>
  <c r="AP128" i="1"/>
  <c r="CI167" i="1"/>
  <c r="BD167" i="1"/>
  <c r="CZ162" i="1"/>
  <c r="Y162" i="1" s="1"/>
  <c r="AL167" i="1" s="1"/>
  <c r="AB162" i="1"/>
  <c r="BD128" i="1"/>
  <c r="CZ126" i="1"/>
  <c r="Y126" i="1" s="1"/>
  <c r="CS125" i="1"/>
  <c r="R125" i="1" s="1"/>
  <c r="CZ125" i="1" s="1"/>
  <c r="Y125" i="1" s="1"/>
  <c r="AD125" i="1"/>
  <c r="CR125" i="1" s="1"/>
  <c r="Q125" i="1" s="1"/>
  <c r="CP124" i="1"/>
  <c r="O124" i="1" s="1"/>
  <c r="CP120" i="1"/>
  <c r="O120" i="1" s="1"/>
  <c r="CS119" i="1"/>
  <c r="R119" i="1" s="1"/>
  <c r="CZ119" i="1" s="1"/>
  <c r="Y119" i="1" s="1"/>
  <c r="AD119" i="1"/>
  <c r="CR119" i="1" s="1"/>
  <c r="Q119" i="1" s="1"/>
  <c r="CY115" i="1"/>
  <c r="X115" i="1" s="1"/>
  <c r="CQ114" i="1"/>
  <c r="P114" i="1" s="1"/>
  <c r="CZ111" i="1"/>
  <c r="Y111" i="1" s="1"/>
  <c r="CY111" i="1"/>
  <c r="X111" i="1" s="1"/>
  <c r="GM111" i="1" s="1"/>
  <c r="GN111" i="1" s="1"/>
  <c r="AB111" i="1"/>
  <c r="CP110" i="1"/>
  <c r="O110" i="1" s="1"/>
  <c r="CD128" i="1"/>
  <c r="CY54" i="1"/>
  <c r="X54" i="1" s="1"/>
  <c r="CZ54" i="1"/>
  <c r="Y54" i="1" s="1"/>
  <c r="AP167" i="1"/>
  <c r="CI128" i="1"/>
  <c r="BB128" i="1"/>
  <c r="CY125" i="1"/>
  <c r="X125" i="1" s="1"/>
  <c r="AB125" i="1"/>
  <c r="CY124" i="1"/>
  <c r="X124" i="1" s="1"/>
  <c r="CZ124" i="1"/>
  <c r="Y124" i="1" s="1"/>
  <c r="AB124" i="1"/>
  <c r="CQ123" i="1"/>
  <c r="P123" i="1" s="1"/>
  <c r="CP123" i="1" s="1"/>
  <c r="O123" i="1" s="1"/>
  <c r="AB123" i="1"/>
  <c r="CZ122" i="1"/>
  <c r="Y122" i="1" s="1"/>
  <c r="CY120" i="1"/>
  <c r="X120" i="1" s="1"/>
  <c r="CZ120" i="1"/>
  <c r="Y120" i="1" s="1"/>
  <c r="AB120" i="1"/>
  <c r="AB119" i="1"/>
  <c r="CR118" i="1"/>
  <c r="Q118" i="1" s="1"/>
  <c r="CP118" i="1" s="1"/>
  <c r="O118" i="1" s="1"/>
  <c r="GM118" i="1" s="1"/>
  <c r="GO118" i="1" s="1"/>
  <c r="AB118" i="1"/>
  <c r="CZ113" i="1"/>
  <c r="Y113" i="1" s="1"/>
  <c r="CY113" i="1"/>
  <c r="X113" i="1" s="1"/>
  <c r="AB113" i="1"/>
  <c r="CY110" i="1"/>
  <c r="X110" i="1" s="1"/>
  <c r="CY103" i="1"/>
  <c r="X103" i="1" s="1"/>
  <c r="CZ103" i="1"/>
  <c r="Y103" i="1" s="1"/>
  <c r="CQ100" i="1"/>
  <c r="P100" i="1" s="1"/>
  <c r="CP100" i="1" s="1"/>
  <c r="O100" i="1" s="1"/>
  <c r="GM100" i="1" s="1"/>
  <c r="GN100" i="1" s="1"/>
  <c r="AB100" i="1"/>
  <c r="AI128" i="1"/>
  <c r="BC128" i="1"/>
  <c r="CQ125" i="1"/>
  <c r="P125" i="1" s="1"/>
  <c r="CP125" i="1" s="1"/>
  <c r="O125" i="1" s="1"/>
  <c r="GM125" i="1" s="1"/>
  <c r="GN125" i="1" s="1"/>
  <c r="CS123" i="1"/>
  <c r="R123" i="1" s="1"/>
  <c r="CY123" i="1" s="1"/>
  <c r="X123" i="1" s="1"/>
  <c r="CS121" i="1"/>
  <c r="R121" i="1" s="1"/>
  <c r="CY121" i="1" s="1"/>
  <c r="X121" i="1" s="1"/>
  <c r="CQ119" i="1"/>
  <c r="P119" i="1" s="1"/>
  <c r="CP119" i="1" s="1"/>
  <c r="O119" i="1" s="1"/>
  <c r="CS117" i="1"/>
  <c r="R117" i="1" s="1"/>
  <c r="CZ117" i="1" s="1"/>
  <c r="Y117" i="1" s="1"/>
  <c r="AD117" i="1"/>
  <c r="CR117" i="1" s="1"/>
  <c r="Q117" i="1" s="1"/>
  <c r="AB116" i="1"/>
  <c r="CP113" i="1"/>
  <c r="O113" i="1" s="1"/>
  <c r="GM113" i="1" s="1"/>
  <c r="GN113" i="1" s="1"/>
  <c r="GX111" i="1"/>
  <c r="CJ128" i="1" s="1"/>
  <c r="S107" i="1"/>
  <c r="Q107" i="1"/>
  <c r="AD128" i="1" s="1"/>
  <c r="AB103" i="1"/>
  <c r="CQ58" i="1"/>
  <c r="P58" i="1" s="1"/>
  <c r="CP58" i="1" s="1"/>
  <c r="O58" i="1" s="1"/>
  <c r="HG58" i="1"/>
  <c r="AB58" i="1"/>
  <c r="CQ54" i="1"/>
  <c r="P54" i="1" s="1"/>
  <c r="CP54" i="1" s="1"/>
  <c r="O54" i="1" s="1"/>
  <c r="GM54" i="1" s="1"/>
  <c r="GO54" i="1" s="1"/>
  <c r="AB54" i="1"/>
  <c r="CY50" i="1"/>
  <c r="X50" i="1" s="1"/>
  <c r="CZ50" i="1"/>
  <c r="Y50" i="1" s="1"/>
  <c r="CS48" i="1"/>
  <c r="R48" i="1" s="1"/>
  <c r="CY48" i="1" s="1"/>
  <c r="X48" i="1" s="1"/>
  <c r="AD48" i="1"/>
  <c r="CR48" i="1" s="1"/>
  <c r="Q48" i="1" s="1"/>
  <c r="FR48" i="1"/>
  <c r="CP48" i="1"/>
  <c r="O48" i="1" s="1"/>
  <c r="CQ44" i="1"/>
  <c r="P44" i="1" s="1"/>
  <c r="CP44" i="1" s="1"/>
  <c r="O44" i="1" s="1"/>
  <c r="AB44" i="1"/>
  <c r="AB117" i="1"/>
  <c r="CQ117" i="1"/>
  <c r="P117" i="1" s="1"/>
  <c r="CP117" i="1" s="1"/>
  <c r="O117" i="1" s="1"/>
  <c r="GM117" i="1" s="1"/>
  <c r="GN117" i="1" s="1"/>
  <c r="CY117" i="1"/>
  <c r="X117" i="1" s="1"/>
  <c r="CZ115" i="1"/>
  <c r="Y115" i="1" s="1"/>
  <c r="CS112" i="1"/>
  <c r="R112" i="1" s="1"/>
  <c r="CY112" i="1" s="1"/>
  <c r="X112" i="1" s="1"/>
  <c r="AD112" i="1"/>
  <c r="CR112" i="1" s="1"/>
  <c r="Q112" i="1" s="1"/>
  <c r="CZ110" i="1"/>
  <c r="Y110" i="1" s="1"/>
  <c r="CQ106" i="1"/>
  <c r="P106" i="1" s="1"/>
  <c r="CP106" i="1" s="1"/>
  <c r="O106" i="1" s="1"/>
  <c r="GM106" i="1" s="1"/>
  <c r="GO106" i="1" s="1"/>
  <c r="AB106" i="1"/>
  <c r="CZ96" i="1"/>
  <c r="Y96" i="1" s="1"/>
  <c r="CY96" i="1"/>
  <c r="X96" i="1" s="1"/>
  <c r="GM96" i="1" s="1"/>
  <c r="GN96" i="1" s="1"/>
  <c r="CT59" i="1"/>
  <c r="S59" i="1" s="1"/>
  <c r="AB59" i="1"/>
  <c r="CR57" i="1"/>
  <c r="Q57" i="1" s="1"/>
  <c r="AB57" i="1"/>
  <c r="CY56" i="1"/>
  <c r="X56" i="1" s="1"/>
  <c r="GM56" i="1" s="1"/>
  <c r="GO56" i="1" s="1"/>
  <c r="CZ56" i="1"/>
  <c r="Y56" i="1" s="1"/>
  <c r="CY55" i="1"/>
  <c r="X55" i="1" s="1"/>
  <c r="CZ55" i="1"/>
  <c r="Y55" i="1" s="1"/>
  <c r="CR53" i="1"/>
  <c r="Q53" i="1" s="1"/>
  <c r="CP53" i="1" s="1"/>
  <c r="O53" i="1" s="1"/>
  <c r="AB53" i="1"/>
  <c r="CY49" i="1"/>
  <c r="X49" i="1" s="1"/>
  <c r="GM49" i="1" s="1"/>
  <c r="GN49" i="1" s="1"/>
  <c r="CZ49" i="1"/>
  <c r="Y49" i="1" s="1"/>
  <c r="CZ48" i="1"/>
  <c r="Y48" i="1" s="1"/>
  <c r="CT45" i="1"/>
  <c r="S45" i="1" s="1"/>
  <c r="AB45" i="1"/>
  <c r="CD61" i="1"/>
  <c r="AI61" i="1"/>
  <c r="AO128" i="1"/>
  <c r="AD114" i="1"/>
  <c r="CR114" i="1" s="1"/>
  <c r="Q114" i="1" s="1"/>
  <c r="CS114" i="1"/>
  <c r="R114" i="1" s="1"/>
  <c r="CY114" i="1" s="1"/>
  <c r="X114" i="1" s="1"/>
  <c r="AB112" i="1"/>
  <c r="CQ112" i="1"/>
  <c r="P112" i="1" s="1"/>
  <c r="CP112" i="1" s="1"/>
  <c r="O112" i="1" s="1"/>
  <c r="T107" i="1"/>
  <c r="AB107" i="1"/>
  <c r="CT105" i="1"/>
  <c r="S105" i="1" s="1"/>
  <c r="AB105" i="1"/>
  <c r="CS104" i="1"/>
  <c r="R104" i="1" s="1"/>
  <c r="CS102" i="1"/>
  <c r="R102" i="1" s="1"/>
  <c r="CQ98" i="1"/>
  <c r="P98" i="1" s="1"/>
  <c r="CP98" i="1" s="1"/>
  <c r="O98" i="1" s="1"/>
  <c r="GM98" i="1" s="1"/>
  <c r="GO98" i="1" s="1"/>
  <c r="AB98" i="1"/>
  <c r="CY58" i="1"/>
  <c r="X58" i="1" s="1"/>
  <c r="CZ58" i="1"/>
  <c r="Y58" i="1" s="1"/>
  <c r="S57" i="1"/>
  <c r="CY53" i="1"/>
  <c r="X53" i="1" s="1"/>
  <c r="CZ53" i="1"/>
  <c r="Y53" i="1" s="1"/>
  <c r="U52" i="1"/>
  <c r="AB52" i="1"/>
  <c r="CR52" i="1"/>
  <c r="Q52" i="1" s="1"/>
  <c r="CP50" i="1"/>
  <c r="O50" i="1" s="1"/>
  <c r="GM50" i="1" s="1"/>
  <c r="GN50" i="1" s="1"/>
  <c r="AB41" i="1"/>
  <c r="CQ41" i="1"/>
  <c r="P41" i="1" s="1"/>
  <c r="CP41" i="1" s="1"/>
  <c r="O41" i="1" s="1"/>
  <c r="CP109" i="1"/>
  <c r="O109" i="1" s="1"/>
  <c r="CY108" i="1"/>
  <c r="X108" i="1" s="1"/>
  <c r="GM108" i="1" s="1"/>
  <c r="GO108" i="1" s="1"/>
  <c r="P107" i="1"/>
  <c r="CP107" i="1" s="1"/>
  <c r="O107" i="1" s="1"/>
  <c r="CP105" i="1"/>
  <c r="O105" i="1" s="1"/>
  <c r="T104" i="1"/>
  <c r="W104" i="1"/>
  <c r="S104" i="1"/>
  <c r="CP101" i="1"/>
  <c r="O101" i="1" s="1"/>
  <c r="U99" i="1"/>
  <c r="AH128" i="1" s="1"/>
  <c r="AB96" i="1"/>
  <c r="CQ95" i="1"/>
  <c r="P95" i="1" s="1"/>
  <c r="AO61" i="1"/>
  <c r="P57" i="1"/>
  <c r="CP57" i="1" s="1"/>
  <c r="O57" i="1" s="1"/>
  <c r="HG55" i="1"/>
  <c r="U55" i="1"/>
  <c r="T54" i="1"/>
  <c r="CP51" i="1"/>
  <c r="O51" i="1" s="1"/>
  <c r="GM51" i="1" s="1"/>
  <c r="GO51" i="1" s="1"/>
  <c r="CZ41" i="1"/>
  <c r="Y41" i="1" s="1"/>
  <c r="CY41" i="1"/>
  <c r="X41" i="1" s="1"/>
  <c r="CT38" i="1"/>
  <c r="S38" i="1" s="1"/>
  <c r="AB38" i="1"/>
  <c r="R31" i="1"/>
  <c r="AE61" i="1" s="1"/>
  <c r="HH31" i="1"/>
  <c r="CY29" i="1"/>
  <c r="X29" i="1" s="1"/>
  <c r="CZ29" i="1"/>
  <c r="Y29" i="1" s="1"/>
  <c r="CY28" i="1"/>
  <c r="X28" i="1" s="1"/>
  <c r="CZ28" i="1"/>
  <c r="Y28" i="1" s="1"/>
  <c r="CP28" i="1"/>
  <c r="O28" i="1" s="1"/>
  <c r="CZ95" i="1"/>
  <c r="Y95" i="1" s="1"/>
  <c r="BB61" i="1"/>
  <c r="CP59" i="1"/>
  <c r="O59" i="1" s="1"/>
  <c r="T57" i="1"/>
  <c r="P52" i="1"/>
  <c r="T52" i="1"/>
  <c r="CY51" i="1"/>
  <c r="X51" i="1" s="1"/>
  <c r="AB48" i="1"/>
  <c r="CY44" i="1"/>
  <c r="X44" i="1" s="1"/>
  <c r="CZ44" i="1"/>
  <c r="Y44" i="1" s="1"/>
  <c r="CY43" i="1"/>
  <c r="X43" i="1" s="1"/>
  <c r="CZ43" i="1"/>
  <c r="Y43" i="1" s="1"/>
  <c r="CP43" i="1"/>
  <c r="O43" i="1" s="1"/>
  <c r="GM43" i="1" s="1"/>
  <c r="GO43" i="1" s="1"/>
  <c r="CR31" i="1"/>
  <c r="Q31" i="1" s="1"/>
  <c r="AD61" i="1" s="1"/>
  <c r="AB31" i="1"/>
  <c r="FR30" i="1"/>
  <c r="CP30" i="1"/>
  <c r="O30" i="1" s="1"/>
  <c r="GM30" i="1" s="1"/>
  <c r="BZ61" i="1"/>
  <c r="DH190" i="3"/>
  <c r="DI190" i="3"/>
  <c r="DF190" i="3"/>
  <c r="DJ190" i="3" s="1"/>
  <c r="DG190" i="3"/>
  <c r="DI186" i="3"/>
  <c r="DJ186" i="3" s="1"/>
  <c r="DF186" i="3"/>
  <c r="DG186" i="3"/>
  <c r="DH186" i="3"/>
  <c r="U107" i="1"/>
  <c r="P103" i="1"/>
  <c r="CP103" i="1" s="1"/>
  <c r="O103" i="1" s="1"/>
  <c r="GM103" i="1" s="1"/>
  <c r="GO103" i="1" s="1"/>
  <c r="T102" i="1"/>
  <c r="W102" i="1"/>
  <c r="AJ128" i="1" s="1"/>
  <c r="S102" i="1"/>
  <c r="T100" i="1"/>
  <c r="AG128" i="1" s="1"/>
  <c r="P99" i="1"/>
  <c r="CP99" i="1" s="1"/>
  <c r="O99" i="1" s="1"/>
  <c r="GM99" i="1" s="1"/>
  <c r="GN99" i="1" s="1"/>
  <c r="AB97" i="1"/>
  <c r="CY95" i="1"/>
  <c r="X95" i="1" s="1"/>
  <c r="U57" i="1"/>
  <c r="AB56" i="1"/>
  <c r="P55" i="1"/>
  <c r="CP55" i="1" s="1"/>
  <c r="O55" i="1" s="1"/>
  <c r="GM55" i="1" s="1"/>
  <c r="GO55" i="1" s="1"/>
  <c r="W52" i="1"/>
  <c r="S52" i="1"/>
  <c r="CZ51" i="1"/>
  <c r="Y51" i="1" s="1"/>
  <c r="AB50" i="1"/>
  <c r="AD47" i="1"/>
  <c r="CR47" i="1" s="1"/>
  <c r="Q47" i="1" s="1"/>
  <c r="CP47" i="1" s="1"/>
  <c r="O47" i="1" s="1"/>
  <c r="GM47" i="1" s="1"/>
  <c r="GO47" i="1" s="1"/>
  <c r="CP45" i="1"/>
  <c r="O45" i="1" s="1"/>
  <c r="AB37" i="1"/>
  <c r="CR37" i="1"/>
  <c r="Q37" i="1" s="1"/>
  <c r="CT33" i="1"/>
  <c r="S33" i="1" s="1"/>
  <c r="AB33" i="1"/>
  <c r="CY31" i="1"/>
  <c r="X31" i="1" s="1"/>
  <c r="CZ31" i="1"/>
  <c r="Y31" i="1" s="1"/>
  <c r="CQ29" i="1"/>
  <c r="P29" i="1" s="1"/>
  <c r="AB29" i="1"/>
  <c r="CX201" i="3"/>
  <c r="CW201" i="3"/>
  <c r="DI193" i="3"/>
  <c r="DF193" i="3"/>
  <c r="DJ193" i="3" s="1"/>
  <c r="DG193" i="3"/>
  <c r="DH193" i="3"/>
  <c r="DI221" i="3"/>
  <c r="DF221" i="3"/>
  <c r="DJ221" i="3" s="1"/>
  <c r="DG221" i="3"/>
  <c r="DH221" i="3"/>
  <c r="CX218" i="3"/>
  <c r="CW218" i="3"/>
  <c r="DI195" i="3"/>
  <c r="DF195" i="3"/>
  <c r="DJ195" i="3" s="1"/>
  <c r="DG195" i="3"/>
  <c r="DH195" i="3"/>
  <c r="CP38" i="1"/>
  <c r="O38" i="1" s="1"/>
  <c r="CY37" i="1"/>
  <c r="X37" i="1" s="1"/>
  <c r="FR35" i="1"/>
  <c r="CP35" i="1"/>
  <c r="O35" i="1" s="1"/>
  <c r="GM35" i="1" s="1"/>
  <c r="FR32" i="1"/>
  <c r="CP32" i="1"/>
  <c r="O32" i="1" s="1"/>
  <c r="GM32" i="1" s="1"/>
  <c r="U31" i="1"/>
  <c r="DH222" i="3"/>
  <c r="DI222" i="3"/>
  <c r="DG210" i="3"/>
  <c r="DF210" i="3"/>
  <c r="DJ210" i="3" s="1"/>
  <c r="DH210" i="3"/>
  <c r="DH207" i="3"/>
  <c r="DI207" i="3"/>
  <c r="DJ207" i="3" s="1"/>
  <c r="DG207" i="3"/>
  <c r="DF204" i="3"/>
  <c r="DG204" i="3"/>
  <c r="DJ204" i="3" s="1"/>
  <c r="DH204" i="3"/>
  <c r="DI189" i="3"/>
  <c r="DF189" i="3"/>
  <c r="DJ189" i="3" s="1"/>
  <c r="DG189" i="3"/>
  <c r="DH189" i="3"/>
  <c r="CV173" i="3"/>
  <c r="CX173" i="3"/>
  <c r="DH164" i="3"/>
  <c r="DI164" i="3"/>
  <c r="DJ164" i="3" s="1"/>
  <c r="DF164" i="3"/>
  <c r="DG164" i="3"/>
  <c r="DH152" i="3"/>
  <c r="DI152" i="3"/>
  <c r="DF152" i="3"/>
  <c r="DG152" i="3"/>
  <c r="DJ152" i="3" s="1"/>
  <c r="DF125" i="3"/>
  <c r="DJ125" i="3" s="1"/>
  <c r="DG125" i="3"/>
  <c r="DH125" i="3"/>
  <c r="DI125" i="3"/>
  <c r="DI71" i="3"/>
  <c r="DF71" i="3"/>
  <c r="DJ71" i="3" s="1"/>
  <c r="DG71" i="3"/>
  <c r="DH71" i="3"/>
  <c r="CW69" i="3"/>
  <c r="CX69" i="3"/>
  <c r="DH56" i="3"/>
  <c r="DI56" i="3"/>
  <c r="DG56" i="3"/>
  <c r="DF56" i="3"/>
  <c r="DJ56" i="3" s="1"/>
  <c r="DI39" i="3"/>
  <c r="DJ39" i="3" s="1"/>
  <c r="DG39" i="3"/>
  <c r="DH39" i="3"/>
  <c r="DF39" i="3"/>
  <c r="DF36" i="3"/>
  <c r="DJ36" i="3" s="1"/>
  <c r="DH36" i="3"/>
  <c r="DI36" i="3"/>
  <c r="DG36" i="3"/>
  <c r="DF13" i="3"/>
  <c r="DJ13" i="3" s="1"/>
  <c r="DG13" i="3"/>
  <c r="DH13" i="3"/>
  <c r="DI13" i="3"/>
  <c r="DF9" i="3"/>
  <c r="DJ9" i="3" s="1"/>
  <c r="DG9" i="3"/>
  <c r="DH9" i="3"/>
  <c r="DI9" i="3"/>
  <c r="DH5" i="3"/>
  <c r="DI5" i="3"/>
  <c r="DF5" i="3"/>
  <c r="DJ5" i="3" s="1"/>
  <c r="DG5" i="3"/>
  <c r="CU131" i="3"/>
  <c r="CX137" i="3"/>
  <c r="CX134" i="3"/>
  <c r="CX132" i="3"/>
  <c r="CX135" i="3"/>
  <c r="CX131" i="3"/>
  <c r="BD61" i="1"/>
  <c r="CU90" i="3"/>
  <c r="CX91" i="3"/>
  <c r="CX93" i="3"/>
  <c r="CX94" i="3"/>
  <c r="CX99" i="3"/>
  <c r="CX97" i="3"/>
  <c r="CX98" i="3"/>
  <c r="CX92" i="3"/>
  <c r="CX79" i="3"/>
  <c r="CX85" i="3"/>
  <c r="CU78" i="3"/>
  <c r="CW80" i="3"/>
  <c r="CX82" i="3"/>
  <c r="CX89" i="3"/>
  <c r="CX80" i="3"/>
  <c r="CX86" i="3"/>
  <c r="CX83" i="3"/>
  <c r="CV78" i="3"/>
  <c r="CP46" i="1"/>
  <c r="O46" i="1" s="1"/>
  <c r="GM46" i="1" s="1"/>
  <c r="GO46" i="1" s="1"/>
  <c r="T44" i="1"/>
  <c r="P39" i="1"/>
  <c r="AB35" i="1"/>
  <c r="AB32" i="1"/>
  <c r="P31" i="1"/>
  <c r="GX29" i="1"/>
  <c r="T29" i="1"/>
  <c r="DG222" i="3"/>
  <c r="DF217" i="3"/>
  <c r="DG217" i="3"/>
  <c r="DJ217" i="3" s="1"/>
  <c r="DF211" i="3"/>
  <c r="DJ211" i="3" s="1"/>
  <c r="DG211" i="3"/>
  <c r="DH211" i="3"/>
  <c r="DI210" i="3"/>
  <c r="DH209" i="3"/>
  <c r="DF209" i="3"/>
  <c r="DG209" i="3"/>
  <c r="DJ209" i="3" s="1"/>
  <c r="DI204" i="3"/>
  <c r="DI202" i="3"/>
  <c r="DJ202" i="3" s="1"/>
  <c r="DF202" i="3"/>
  <c r="DG202" i="3"/>
  <c r="CV194" i="3"/>
  <c r="CX194" i="3"/>
  <c r="CW187" i="3"/>
  <c r="CX187" i="3"/>
  <c r="DI180" i="3"/>
  <c r="DF180" i="3"/>
  <c r="DJ180" i="3" s="1"/>
  <c r="DG180" i="3"/>
  <c r="DH180" i="3"/>
  <c r="BC61" i="1"/>
  <c r="U44" i="1"/>
  <c r="AB43" i="1"/>
  <c r="CQ42" i="1"/>
  <c r="P42" i="1" s="1"/>
  <c r="CP42" i="1" s="1"/>
  <c r="O42" i="1" s="1"/>
  <c r="GM42" i="1" s="1"/>
  <c r="GO42" i="1" s="1"/>
  <c r="AD40" i="1"/>
  <c r="CR40" i="1" s="1"/>
  <c r="Q40" i="1" s="1"/>
  <c r="CP40" i="1" s="1"/>
  <c r="O40" i="1" s="1"/>
  <c r="GM40" i="1" s="1"/>
  <c r="GN40" i="1" s="1"/>
  <c r="T39" i="1"/>
  <c r="W39" i="1"/>
  <c r="AJ61" i="1" s="1"/>
  <c r="S39" i="1"/>
  <c r="CP37" i="1"/>
  <c r="O37" i="1" s="1"/>
  <c r="CQ36" i="1"/>
  <c r="P36" i="1" s="1"/>
  <c r="AD34" i="1"/>
  <c r="CR34" i="1" s="1"/>
  <c r="Q34" i="1" s="1"/>
  <c r="CP34" i="1" s="1"/>
  <c r="O34" i="1" s="1"/>
  <c r="GM34" i="1" s="1"/>
  <c r="GO34" i="1" s="1"/>
  <c r="GX31" i="1"/>
  <c r="T31" i="1"/>
  <c r="U29" i="1"/>
  <c r="AB28" i="1"/>
  <c r="DF222" i="3"/>
  <c r="DJ222" i="3" s="1"/>
  <c r="DF220" i="3"/>
  <c r="DJ220" i="3" s="1"/>
  <c r="DG220" i="3"/>
  <c r="DI217" i="3"/>
  <c r="DF207" i="3"/>
  <c r="CV199" i="3"/>
  <c r="CX199" i="3"/>
  <c r="DH181" i="3"/>
  <c r="DI181" i="3"/>
  <c r="DF181" i="3"/>
  <c r="DJ181" i="3" s="1"/>
  <c r="DG181" i="3"/>
  <c r="DI163" i="3"/>
  <c r="DJ163" i="3" s="1"/>
  <c r="DF163" i="3"/>
  <c r="DG163" i="3"/>
  <c r="DH163" i="3"/>
  <c r="CX136" i="3"/>
  <c r="DI106" i="3"/>
  <c r="DF106" i="3"/>
  <c r="DJ106" i="3" s="1"/>
  <c r="DG106" i="3"/>
  <c r="DH106" i="3"/>
  <c r="DI172" i="3"/>
  <c r="DF172" i="3"/>
  <c r="DJ172" i="3" s="1"/>
  <c r="DG172" i="3"/>
  <c r="DH154" i="3"/>
  <c r="DI154" i="3"/>
  <c r="DF154" i="3"/>
  <c r="DI117" i="3"/>
  <c r="DH117" i="3"/>
  <c r="DF117" i="3"/>
  <c r="DJ117" i="3" s="1"/>
  <c r="DG117" i="3"/>
  <c r="CW113" i="3"/>
  <c r="CX113" i="3"/>
  <c r="DF208" i="3"/>
  <c r="DG208" i="3"/>
  <c r="DJ208" i="3" s="1"/>
  <c r="DI206" i="3"/>
  <c r="DJ206" i="3" s="1"/>
  <c r="DF206" i="3"/>
  <c r="CW205" i="3"/>
  <c r="DF200" i="3"/>
  <c r="DG200" i="3"/>
  <c r="DF198" i="3"/>
  <c r="DJ198" i="3" s="1"/>
  <c r="DG198" i="3"/>
  <c r="DH169" i="3"/>
  <c r="DI169" i="3"/>
  <c r="DF169" i="3"/>
  <c r="DJ169" i="3" s="1"/>
  <c r="DI168" i="3"/>
  <c r="DF168" i="3"/>
  <c r="DJ168" i="3" s="1"/>
  <c r="DG168" i="3"/>
  <c r="DH166" i="3"/>
  <c r="DI166" i="3"/>
  <c r="DF166" i="3"/>
  <c r="DH162" i="3"/>
  <c r="DI162" i="3"/>
  <c r="DF162" i="3"/>
  <c r="DJ162" i="3" s="1"/>
  <c r="DI161" i="3"/>
  <c r="DF161" i="3"/>
  <c r="DJ161" i="3" s="1"/>
  <c r="DG161" i="3"/>
  <c r="DH145" i="3"/>
  <c r="DF145" i="3"/>
  <c r="DJ145" i="3" s="1"/>
  <c r="DG145" i="3"/>
  <c r="DI145" i="3"/>
  <c r="DI144" i="3"/>
  <c r="DH144" i="3"/>
  <c r="DF144" i="3"/>
  <c r="DG143" i="3"/>
  <c r="DJ143" i="3" s="1"/>
  <c r="DF143" i="3"/>
  <c r="DH143" i="3"/>
  <c r="DF129" i="3"/>
  <c r="DJ129" i="3" s="1"/>
  <c r="DG129" i="3"/>
  <c r="DH129" i="3"/>
  <c r="DI129" i="3"/>
  <c r="DH76" i="3"/>
  <c r="DI76" i="3"/>
  <c r="DF76" i="3"/>
  <c r="DJ76" i="3" s="1"/>
  <c r="DG76" i="3"/>
  <c r="DG214" i="3"/>
  <c r="DG212" i="3"/>
  <c r="DH205" i="3"/>
  <c r="DI205" i="3"/>
  <c r="DH203" i="3"/>
  <c r="DI203" i="3"/>
  <c r="DJ203" i="3" s="1"/>
  <c r="DH196" i="3"/>
  <c r="DI196" i="3"/>
  <c r="DF192" i="3"/>
  <c r="DJ192" i="3" s="1"/>
  <c r="DG192" i="3"/>
  <c r="DF188" i="3"/>
  <c r="DJ188" i="3" s="1"/>
  <c r="DG188" i="3"/>
  <c r="CV185" i="3"/>
  <c r="CX185" i="3"/>
  <c r="DI184" i="3"/>
  <c r="DF184" i="3"/>
  <c r="DJ184" i="3" s="1"/>
  <c r="DG184" i="3"/>
  <c r="DH178" i="3"/>
  <c r="DI178" i="3"/>
  <c r="DJ178" i="3" s="1"/>
  <c r="DF178" i="3"/>
  <c r="DI177" i="3"/>
  <c r="DJ177" i="3" s="1"/>
  <c r="DF177" i="3"/>
  <c r="DG177" i="3"/>
  <c r="DH176" i="3"/>
  <c r="DI176" i="3"/>
  <c r="DJ176" i="3" s="1"/>
  <c r="DF176" i="3"/>
  <c r="CW175" i="3"/>
  <c r="CX175" i="3"/>
  <c r="DI174" i="3"/>
  <c r="DJ174" i="3" s="1"/>
  <c r="DF174" i="3"/>
  <c r="DG174" i="3"/>
  <c r="DH172" i="3"/>
  <c r="DH158" i="3"/>
  <c r="DI158" i="3"/>
  <c r="DF158" i="3"/>
  <c r="DJ158" i="3" s="1"/>
  <c r="DI157" i="3"/>
  <c r="DF157" i="3"/>
  <c r="DJ157" i="3" s="1"/>
  <c r="DG157" i="3"/>
  <c r="DG154" i="3"/>
  <c r="DJ154" i="3" s="1"/>
  <c r="DI142" i="3"/>
  <c r="DF142" i="3"/>
  <c r="DG142" i="3"/>
  <c r="DJ142" i="3" s="1"/>
  <c r="DH118" i="3"/>
  <c r="DI118" i="3"/>
  <c r="DF118" i="3"/>
  <c r="DJ118" i="3" s="1"/>
  <c r="DG118" i="3"/>
  <c r="CW114" i="3"/>
  <c r="CX114" i="3"/>
  <c r="DI112" i="3"/>
  <c r="DJ112" i="3" s="1"/>
  <c r="DH112" i="3"/>
  <c r="DF112" i="3"/>
  <c r="DG112" i="3"/>
  <c r="CW141" i="3"/>
  <c r="CX141" i="3"/>
  <c r="CW133" i="3"/>
  <c r="CX133" i="3"/>
  <c r="CV131" i="3"/>
  <c r="DH127" i="3"/>
  <c r="DI127" i="3"/>
  <c r="CV111" i="3"/>
  <c r="CX111" i="3"/>
  <c r="DG183" i="3"/>
  <c r="DG179" i="3"/>
  <c r="DJ179" i="3" s="1"/>
  <c r="DG171" i="3"/>
  <c r="DG167" i="3"/>
  <c r="DJ167" i="3" s="1"/>
  <c r="DG165" i="3"/>
  <c r="DJ165" i="3" s="1"/>
  <c r="DG160" i="3"/>
  <c r="DG156" i="3"/>
  <c r="DG153" i="3"/>
  <c r="DJ153" i="3" s="1"/>
  <c r="DG151" i="3"/>
  <c r="CX150" i="3"/>
  <c r="DG149" i="3"/>
  <c r="DH147" i="3"/>
  <c r="DH146" i="3"/>
  <c r="DI140" i="3"/>
  <c r="DF140" i="3"/>
  <c r="DH138" i="3"/>
  <c r="DI138" i="3"/>
  <c r="DJ138" i="3" s="1"/>
  <c r="DI130" i="3"/>
  <c r="DF130" i="3"/>
  <c r="DJ130" i="3" s="1"/>
  <c r="DI126" i="3"/>
  <c r="DF126" i="3"/>
  <c r="DJ126" i="3" s="1"/>
  <c r="DH123" i="3"/>
  <c r="DI123" i="3"/>
  <c r="CV121" i="3"/>
  <c r="CX121" i="3"/>
  <c r="DI110" i="3"/>
  <c r="DF110" i="3"/>
  <c r="DJ110" i="3" s="1"/>
  <c r="DF109" i="3"/>
  <c r="DJ109" i="3" s="1"/>
  <c r="DH109" i="3"/>
  <c r="DI109" i="3"/>
  <c r="CX95" i="3"/>
  <c r="DF52" i="3"/>
  <c r="DJ52" i="3" s="1"/>
  <c r="DG52" i="3"/>
  <c r="DH52" i="3"/>
  <c r="DI52" i="3"/>
  <c r="DG147" i="3"/>
  <c r="DF146" i="3"/>
  <c r="DJ146" i="3" s="1"/>
  <c r="DH140" i="3"/>
  <c r="DF138" i="3"/>
  <c r="DH130" i="3"/>
  <c r="DG127" i="3"/>
  <c r="DH126" i="3"/>
  <c r="DG123" i="3"/>
  <c r="DJ123" i="3" s="1"/>
  <c r="DF122" i="3"/>
  <c r="DG122" i="3"/>
  <c r="DF120" i="3"/>
  <c r="DJ120" i="3" s="1"/>
  <c r="DG120" i="3"/>
  <c r="DH110" i="3"/>
  <c r="CX104" i="3"/>
  <c r="CW104" i="3"/>
  <c r="CX90" i="3"/>
  <c r="CV90" i="3"/>
  <c r="DI75" i="3"/>
  <c r="DF75" i="3"/>
  <c r="DJ75" i="3" s="1"/>
  <c r="DG75" i="3"/>
  <c r="DH75" i="3"/>
  <c r="CW67" i="3"/>
  <c r="CX67" i="3"/>
  <c r="DG105" i="3"/>
  <c r="DJ105" i="3" s="1"/>
  <c r="CW92" i="3"/>
  <c r="CX84" i="3"/>
  <c r="CX78" i="3"/>
  <c r="CV60" i="3"/>
  <c r="CX60" i="3"/>
  <c r="DI59" i="3"/>
  <c r="DF59" i="3"/>
  <c r="DJ59" i="3" s="1"/>
  <c r="DH59" i="3"/>
  <c r="DF58" i="3"/>
  <c r="DJ58" i="3" s="1"/>
  <c r="DG58" i="3"/>
  <c r="DH58" i="3"/>
  <c r="DI53" i="3"/>
  <c r="DF53" i="3"/>
  <c r="DJ53" i="3" s="1"/>
  <c r="DF44" i="3"/>
  <c r="DJ44" i="3" s="1"/>
  <c r="DI44" i="3"/>
  <c r="DG44" i="3"/>
  <c r="DH44" i="3"/>
  <c r="DI37" i="3"/>
  <c r="DG37" i="3"/>
  <c r="DH37" i="3"/>
  <c r="DF37" i="3"/>
  <c r="DJ37" i="3" s="1"/>
  <c r="DH25" i="3"/>
  <c r="DI25" i="3"/>
  <c r="DF25" i="3"/>
  <c r="DJ25" i="3" s="1"/>
  <c r="DG25" i="3"/>
  <c r="DH21" i="3"/>
  <c r="DI21" i="3"/>
  <c r="DF21" i="3"/>
  <c r="DJ21" i="3" s="1"/>
  <c r="DG21" i="3"/>
  <c r="DH17" i="3"/>
  <c r="DI17" i="3"/>
  <c r="DF17" i="3"/>
  <c r="DJ17" i="3" s="1"/>
  <c r="DG17" i="3"/>
  <c r="DI14" i="3"/>
  <c r="DF14" i="3"/>
  <c r="DJ14" i="3" s="1"/>
  <c r="DG14" i="3"/>
  <c r="DH14" i="3"/>
  <c r="DI10" i="3"/>
  <c r="DF10" i="3"/>
  <c r="DJ10" i="3" s="1"/>
  <c r="DG10" i="3"/>
  <c r="DH10" i="3"/>
  <c r="DF7" i="3"/>
  <c r="DJ7" i="3" s="1"/>
  <c r="DG7" i="3"/>
  <c r="DH7" i="3"/>
  <c r="DI7" i="3"/>
  <c r="DF3" i="3"/>
  <c r="DJ3" i="3" s="1"/>
  <c r="DG3" i="3"/>
  <c r="DH3" i="3"/>
  <c r="DI3" i="3"/>
  <c r="DH116" i="3"/>
  <c r="DH115" i="3"/>
  <c r="DI107" i="3"/>
  <c r="DG101" i="3"/>
  <c r="CX100" i="3"/>
  <c r="CX88" i="3"/>
  <c r="DH72" i="3"/>
  <c r="DI72" i="3"/>
  <c r="DF72" i="3"/>
  <c r="DJ72" i="3" s="1"/>
  <c r="CV65" i="3"/>
  <c r="CX65" i="3"/>
  <c r="DI64" i="3"/>
  <c r="DF64" i="3"/>
  <c r="DJ64" i="3" s="1"/>
  <c r="DH64" i="3"/>
  <c r="DF63" i="3"/>
  <c r="DJ63" i="3" s="1"/>
  <c r="DG63" i="3"/>
  <c r="DH63" i="3"/>
  <c r="DH53" i="3"/>
  <c r="CX96" i="3"/>
  <c r="CX87" i="3"/>
  <c r="CW81" i="3"/>
  <c r="CX81" i="3"/>
  <c r="DI68" i="3"/>
  <c r="DF68" i="3"/>
  <c r="DG68" i="3"/>
  <c r="DJ68" i="3" s="1"/>
  <c r="DH68" i="3"/>
  <c r="DI66" i="3"/>
  <c r="DJ66" i="3" s="1"/>
  <c r="DF66" i="3"/>
  <c r="DG66" i="3"/>
  <c r="DH66" i="3"/>
  <c r="DG59" i="3"/>
  <c r="DI58" i="3"/>
  <c r="DG53" i="3"/>
  <c r="CW93" i="3"/>
  <c r="DF74" i="3"/>
  <c r="DJ74" i="3" s="1"/>
  <c r="DG74" i="3"/>
  <c r="DF70" i="3"/>
  <c r="DJ70" i="3" s="1"/>
  <c r="DG70" i="3"/>
  <c r="DH61" i="3"/>
  <c r="DI61" i="3"/>
  <c r="DI55" i="3"/>
  <c r="DJ55" i="3" s="1"/>
  <c r="DF55" i="3"/>
  <c r="DH54" i="3"/>
  <c r="DI54" i="3"/>
  <c r="DH50" i="3"/>
  <c r="DI50" i="3"/>
  <c r="DI49" i="3"/>
  <c r="DJ49" i="3" s="1"/>
  <c r="DF49" i="3"/>
  <c r="DH48" i="3"/>
  <c r="DI48" i="3"/>
  <c r="DG43" i="3"/>
  <c r="DF43" i="3"/>
  <c r="DJ43" i="3" s="1"/>
  <c r="DH42" i="3"/>
  <c r="DF42" i="3"/>
  <c r="DG42" i="3"/>
  <c r="DJ42" i="3" s="1"/>
  <c r="DH27" i="3"/>
  <c r="DI27" i="3"/>
  <c r="DJ27" i="3" s="1"/>
  <c r="DF27" i="3"/>
  <c r="DG27" i="3"/>
  <c r="DF23" i="3"/>
  <c r="DJ23" i="3" s="1"/>
  <c r="DG23" i="3"/>
  <c r="DH23" i="3"/>
  <c r="DI23" i="3"/>
  <c r="DF19" i="3"/>
  <c r="DJ19" i="3" s="1"/>
  <c r="DG19" i="3"/>
  <c r="DH19" i="3"/>
  <c r="DI19" i="3"/>
  <c r="DI4" i="3"/>
  <c r="DF4" i="3"/>
  <c r="DJ4" i="3" s="1"/>
  <c r="DG4" i="3"/>
  <c r="DH4" i="3"/>
  <c r="DH1" i="3"/>
  <c r="DI1" i="3"/>
  <c r="DJ1" i="3" s="1"/>
  <c r="DF1" i="3"/>
  <c r="DG1" i="3"/>
  <c r="DH47" i="3"/>
  <c r="DI45" i="3"/>
  <c r="DH45" i="3"/>
  <c r="DI43" i="3"/>
  <c r="DI24" i="3"/>
  <c r="DF24" i="3"/>
  <c r="DJ24" i="3" s="1"/>
  <c r="DG24" i="3"/>
  <c r="DH24" i="3"/>
  <c r="DI20" i="3"/>
  <c r="DF20" i="3"/>
  <c r="DJ20" i="3" s="1"/>
  <c r="DG20" i="3"/>
  <c r="DH20" i="3"/>
  <c r="DH15" i="3"/>
  <c r="DI15" i="3"/>
  <c r="DF15" i="3"/>
  <c r="DJ15" i="3" s="1"/>
  <c r="DG15" i="3"/>
  <c r="DH11" i="3"/>
  <c r="DI11" i="3"/>
  <c r="DF11" i="3"/>
  <c r="DJ11" i="3" s="1"/>
  <c r="DG11" i="3"/>
  <c r="CW42" i="3"/>
  <c r="DI41" i="3"/>
  <c r="DF35" i="3"/>
  <c r="DJ35" i="3" s="1"/>
  <c r="CX33" i="3"/>
  <c r="DF32" i="3"/>
  <c r="CX31" i="3"/>
  <c r="DF30" i="3"/>
  <c r="CX29" i="3"/>
  <c r="DF28" i="3"/>
  <c r="CV27" i="3"/>
  <c r="DF26" i="3"/>
  <c r="DJ26" i="3" s="1"/>
  <c r="DF22" i="3"/>
  <c r="DJ22" i="3" s="1"/>
  <c r="DF18" i="3"/>
  <c r="DJ18" i="3" s="1"/>
  <c r="DF12" i="3"/>
  <c r="DJ12" i="3" s="1"/>
  <c r="DF8" i="3"/>
  <c r="DF6" i="3"/>
  <c r="DJ6" i="3" s="1"/>
  <c r="DF2" i="3"/>
  <c r="DJ2" i="3" s="1"/>
  <c r="CV1" i="3"/>
  <c r="DI35" i="3"/>
  <c r="DI32" i="3"/>
  <c r="DI30" i="3"/>
  <c r="DI28" i="3"/>
  <c r="DJ28" i="3" s="1"/>
  <c r="DI26" i="3"/>
  <c r="DI22" i="3"/>
  <c r="DI18" i="3"/>
  <c r="DI12" i="3"/>
  <c r="DI8" i="3"/>
  <c r="DJ8" i="3" s="1"/>
  <c r="DI6" i="3"/>
  <c r="CY119" i="1" l="1"/>
  <c r="X119" i="1" s="1"/>
  <c r="GM119" i="1" s="1"/>
  <c r="GO119" i="1" s="1"/>
  <c r="AE128" i="1"/>
  <c r="R128" i="1" s="1"/>
  <c r="AJ93" i="1"/>
  <c r="W128" i="1"/>
  <c r="AD93" i="1"/>
  <c r="Q128" i="1"/>
  <c r="CB160" i="1"/>
  <c r="AS167" i="1"/>
  <c r="AD26" i="1"/>
  <c r="Q61" i="1"/>
  <c r="W61" i="1"/>
  <c r="AJ26" i="1"/>
  <c r="CJ93" i="1"/>
  <c r="BA128" i="1"/>
  <c r="AE26" i="1"/>
  <c r="R61" i="1"/>
  <c r="AG93" i="1"/>
  <c r="T128" i="1"/>
  <c r="DI31" i="3"/>
  <c r="DF31" i="3"/>
  <c r="DG31" i="3"/>
  <c r="DJ31" i="3" s="1"/>
  <c r="DH31" i="3"/>
  <c r="DH100" i="3"/>
  <c r="DI100" i="3"/>
  <c r="DF100" i="3"/>
  <c r="DJ100" i="3" s="1"/>
  <c r="DG100" i="3"/>
  <c r="DH84" i="3"/>
  <c r="DI84" i="3"/>
  <c r="DF84" i="3"/>
  <c r="DJ84" i="3" s="1"/>
  <c r="DG84" i="3"/>
  <c r="DH104" i="3"/>
  <c r="DF104" i="3"/>
  <c r="DG104" i="3"/>
  <c r="DJ104" i="3" s="1"/>
  <c r="DI104" i="3"/>
  <c r="DG121" i="3"/>
  <c r="DH121" i="3"/>
  <c r="DI121" i="3"/>
  <c r="DJ121" i="3" s="1"/>
  <c r="DF121" i="3"/>
  <c r="DG141" i="3"/>
  <c r="DJ141" i="3" s="1"/>
  <c r="DF141" i="3"/>
  <c r="DH141" i="3"/>
  <c r="DI141" i="3"/>
  <c r="DF185" i="3"/>
  <c r="DG185" i="3"/>
  <c r="DH185" i="3"/>
  <c r="DI185" i="3"/>
  <c r="DJ185" i="3" s="1"/>
  <c r="DG113" i="3"/>
  <c r="DJ113" i="3" s="1"/>
  <c r="DI113" i="3"/>
  <c r="DF113" i="3"/>
  <c r="DH113" i="3"/>
  <c r="DH136" i="3"/>
  <c r="DI136" i="3"/>
  <c r="DF136" i="3"/>
  <c r="DJ136" i="3" s="1"/>
  <c r="DG136" i="3"/>
  <c r="DI80" i="3"/>
  <c r="DF80" i="3"/>
  <c r="DH80" i="3"/>
  <c r="DG80" i="3"/>
  <c r="DJ80" i="3" s="1"/>
  <c r="DF98" i="3"/>
  <c r="DJ98" i="3" s="1"/>
  <c r="DG98" i="3"/>
  <c r="DH98" i="3"/>
  <c r="DI98" i="3"/>
  <c r="DG93" i="3"/>
  <c r="DJ93" i="3" s="1"/>
  <c r="DF93" i="3"/>
  <c r="DH93" i="3"/>
  <c r="DI93" i="3"/>
  <c r="DF131" i="3"/>
  <c r="DG131" i="3"/>
  <c r="DH131" i="3"/>
  <c r="DI131" i="3"/>
  <c r="DJ131" i="3" s="1"/>
  <c r="DG137" i="3"/>
  <c r="DH137" i="3"/>
  <c r="DF137" i="3"/>
  <c r="DJ137" i="3" s="1"/>
  <c r="DI137" i="3"/>
  <c r="DF173" i="3"/>
  <c r="DG173" i="3"/>
  <c r="DH173" i="3"/>
  <c r="DI173" i="3"/>
  <c r="DJ173" i="3" s="1"/>
  <c r="AB34" i="1"/>
  <c r="CY102" i="1"/>
  <c r="X102" i="1" s="1"/>
  <c r="AK128" i="1" s="1"/>
  <c r="CZ102" i="1"/>
  <c r="Y102" i="1" s="1"/>
  <c r="GM28" i="1"/>
  <c r="CY38" i="1"/>
  <c r="X38" i="1" s="1"/>
  <c r="AK61" i="1" s="1"/>
  <c r="CZ38" i="1"/>
  <c r="Y38" i="1" s="1"/>
  <c r="F65" i="1"/>
  <c r="AO26" i="1"/>
  <c r="AO197" i="1"/>
  <c r="GM41" i="1"/>
  <c r="GO41" i="1" s="1"/>
  <c r="CY57" i="1"/>
  <c r="X57" i="1" s="1"/>
  <c r="GM57" i="1" s="1"/>
  <c r="GO57" i="1" s="1"/>
  <c r="CZ57" i="1"/>
  <c r="Y57" i="1" s="1"/>
  <c r="CY105" i="1"/>
  <c r="X105" i="1" s="1"/>
  <c r="GM105" i="1" s="1"/>
  <c r="GO105" i="1" s="1"/>
  <c r="CZ105" i="1"/>
  <c r="Y105" i="1" s="1"/>
  <c r="AI26" i="1"/>
  <c r="V61" i="1"/>
  <c r="GM53" i="1"/>
  <c r="GO53" i="1" s="1"/>
  <c r="CY59" i="1"/>
  <c r="X59" i="1" s="1"/>
  <c r="GM59" i="1" s="1"/>
  <c r="GO59" i="1" s="1"/>
  <c r="CZ59" i="1"/>
  <c r="Y59" i="1" s="1"/>
  <c r="GM44" i="1"/>
  <c r="GO44" i="1" s="1"/>
  <c r="GM58" i="1"/>
  <c r="GO58" i="1" s="1"/>
  <c r="CZ112" i="1"/>
  <c r="Y112" i="1" s="1"/>
  <c r="GM110" i="1"/>
  <c r="GO110" i="1" s="1"/>
  <c r="AB114" i="1"/>
  <c r="AL160" i="1"/>
  <c r="Y167" i="1"/>
  <c r="CZ123" i="1"/>
  <c r="Y123" i="1" s="1"/>
  <c r="AI160" i="1"/>
  <c r="V167" i="1"/>
  <c r="GM162" i="1"/>
  <c r="AB167" i="1"/>
  <c r="CG160" i="1"/>
  <c r="AX167" i="1"/>
  <c r="AD167" i="1"/>
  <c r="GM164" i="1"/>
  <c r="GO164" i="1" s="1"/>
  <c r="W160" i="1"/>
  <c r="F191" i="1"/>
  <c r="DH78" i="3"/>
  <c r="DI78" i="3"/>
  <c r="DJ78" i="3" s="1"/>
  <c r="DF78" i="3"/>
  <c r="DG78" i="3"/>
  <c r="DG67" i="3"/>
  <c r="DJ67" i="3" s="1"/>
  <c r="DH67" i="3"/>
  <c r="DF67" i="3"/>
  <c r="DI67" i="3"/>
  <c r="DG150" i="3"/>
  <c r="DH150" i="3"/>
  <c r="DI150" i="3"/>
  <c r="DJ150" i="3" s="1"/>
  <c r="DF150" i="3"/>
  <c r="CY39" i="1"/>
  <c r="X39" i="1" s="1"/>
  <c r="CZ39" i="1"/>
  <c r="Y39" i="1" s="1"/>
  <c r="CP31" i="1"/>
  <c r="O31" i="1" s="1"/>
  <c r="GM31" i="1" s="1"/>
  <c r="FR31" i="1"/>
  <c r="DF94" i="3"/>
  <c r="DJ94" i="3" s="1"/>
  <c r="DG94" i="3"/>
  <c r="DH94" i="3"/>
  <c r="DI94" i="3"/>
  <c r="F86" i="1"/>
  <c r="BD26" i="1"/>
  <c r="BD197" i="1"/>
  <c r="AC61" i="1"/>
  <c r="CP29" i="1"/>
  <c r="O29" i="1" s="1"/>
  <c r="GM29" i="1" s="1"/>
  <c r="FR29" i="1"/>
  <c r="CY52" i="1"/>
  <c r="X52" i="1" s="1"/>
  <c r="CZ52" i="1"/>
  <c r="Y52" i="1" s="1"/>
  <c r="CP52" i="1"/>
  <c r="O52" i="1" s="1"/>
  <c r="AH93" i="1"/>
  <c r="U128" i="1"/>
  <c r="CY45" i="1"/>
  <c r="X45" i="1" s="1"/>
  <c r="GM45" i="1" s="1"/>
  <c r="GO45" i="1" s="1"/>
  <c r="CZ45" i="1"/>
  <c r="Y45" i="1" s="1"/>
  <c r="DI87" i="3"/>
  <c r="DF87" i="3"/>
  <c r="DJ87" i="3" s="1"/>
  <c r="DG87" i="3"/>
  <c r="DH87" i="3"/>
  <c r="DF60" i="3"/>
  <c r="DG60" i="3"/>
  <c r="DH60" i="3"/>
  <c r="DI60" i="3"/>
  <c r="DJ60" i="3" s="1"/>
  <c r="DF111" i="3"/>
  <c r="DH111" i="3"/>
  <c r="DI111" i="3"/>
  <c r="DJ111" i="3" s="1"/>
  <c r="DG111" i="3"/>
  <c r="DG199" i="3"/>
  <c r="DH199" i="3"/>
  <c r="DF199" i="3"/>
  <c r="DI199" i="3"/>
  <c r="DJ199" i="3" s="1"/>
  <c r="AH61" i="1"/>
  <c r="FR36" i="1"/>
  <c r="CP36" i="1"/>
  <c r="O36" i="1" s="1"/>
  <c r="GM36" i="1" s="1"/>
  <c r="DF194" i="3"/>
  <c r="DG194" i="3"/>
  <c r="DI194" i="3"/>
  <c r="DJ194" i="3" s="1"/>
  <c r="DH194" i="3"/>
  <c r="AG61" i="1"/>
  <c r="DG89" i="3"/>
  <c r="DI89" i="3"/>
  <c r="DH89" i="3"/>
  <c r="DF89" i="3"/>
  <c r="DJ89" i="3" s="1"/>
  <c r="DG85" i="3"/>
  <c r="DH85" i="3"/>
  <c r="DI85" i="3"/>
  <c r="DF85" i="3"/>
  <c r="DJ85" i="3" s="1"/>
  <c r="DG97" i="3"/>
  <c r="DF97" i="3"/>
  <c r="DJ97" i="3" s="1"/>
  <c r="DH97" i="3"/>
  <c r="DI97" i="3"/>
  <c r="DG91" i="3"/>
  <c r="DI91" i="3"/>
  <c r="DJ91" i="3" s="1"/>
  <c r="DF91" i="3"/>
  <c r="DH91" i="3"/>
  <c r="DI135" i="3"/>
  <c r="DF135" i="3"/>
  <c r="DJ135" i="3" s="1"/>
  <c r="DG135" i="3"/>
  <c r="DH135" i="3"/>
  <c r="AB40" i="1"/>
  <c r="DH201" i="3"/>
  <c r="DI201" i="3"/>
  <c r="DF201" i="3"/>
  <c r="DG201" i="3"/>
  <c r="DJ201" i="3" s="1"/>
  <c r="BZ26" i="1"/>
  <c r="AQ61" i="1"/>
  <c r="CG61" i="1"/>
  <c r="CP95" i="1"/>
  <c r="O95" i="1" s="1"/>
  <c r="AC128" i="1"/>
  <c r="CY104" i="1"/>
  <c r="X104" i="1" s="1"/>
  <c r="CZ104" i="1"/>
  <c r="Y104" i="1" s="1"/>
  <c r="GM107" i="1"/>
  <c r="GO107" i="1" s="1"/>
  <c r="CD26" i="1"/>
  <c r="AU61" i="1"/>
  <c r="AI93" i="1"/>
  <c r="V128" i="1"/>
  <c r="CZ114" i="1"/>
  <c r="Y114" i="1" s="1"/>
  <c r="BB93" i="1"/>
  <c r="F141" i="1"/>
  <c r="CP114" i="1"/>
  <c r="O114" i="1" s="1"/>
  <c r="GM114" i="1" s="1"/>
  <c r="GN114" i="1" s="1"/>
  <c r="GM120" i="1"/>
  <c r="GO120" i="1" s="1"/>
  <c r="F192" i="1"/>
  <c r="BD160" i="1"/>
  <c r="F180" i="1"/>
  <c r="BB160" i="1"/>
  <c r="CY101" i="1"/>
  <c r="X101" i="1" s="1"/>
  <c r="GM101" i="1" s="1"/>
  <c r="GO101" i="1" s="1"/>
  <c r="CZ101" i="1"/>
  <c r="Y101" i="1" s="1"/>
  <c r="AF128" i="1"/>
  <c r="GM115" i="1"/>
  <c r="GO115" i="1" s="1"/>
  <c r="CJ160" i="1"/>
  <c r="BA167" i="1"/>
  <c r="AQ160" i="1"/>
  <c r="F177" i="1"/>
  <c r="U167" i="1"/>
  <c r="AH160" i="1"/>
  <c r="S167" i="1"/>
  <c r="AF160" i="1"/>
  <c r="DG81" i="3"/>
  <c r="DJ81" i="3" s="1"/>
  <c r="DH81" i="3"/>
  <c r="DI81" i="3"/>
  <c r="DF81" i="3"/>
  <c r="DH88" i="3"/>
  <c r="DI88" i="3"/>
  <c r="DF88" i="3"/>
  <c r="DJ88" i="3" s="1"/>
  <c r="DG88" i="3"/>
  <c r="DG187" i="3"/>
  <c r="DJ187" i="3" s="1"/>
  <c r="DH187" i="3"/>
  <c r="DI187" i="3"/>
  <c r="DF187" i="3"/>
  <c r="DF86" i="3"/>
  <c r="DJ86" i="3" s="1"/>
  <c r="DG86" i="3"/>
  <c r="DH86" i="3"/>
  <c r="DI86" i="3"/>
  <c r="DI92" i="3"/>
  <c r="DG92" i="3"/>
  <c r="DJ92" i="3" s="1"/>
  <c r="DF92" i="3"/>
  <c r="DH92" i="3"/>
  <c r="DF134" i="3"/>
  <c r="DJ134" i="3" s="1"/>
  <c r="DG134" i="3"/>
  <c r="DH134" i="3"/>
  <c r="DI134" i="3"/>
  <c r="DH218" i="3"/>
  <c r="DI218" i="3"/>
  <c r="DF218" i="3"/>
  <c r="DG218" i="3"/>
  <c r="DJ218" i="3" s="1"/>
  <c r="CY33" i="1"/>
  <c r="X33" i="1" s="1"/>
  <c r="CZ33" i="1"/>
  <c r="Y33" i="1" s="1"/>
  <c r="AL61" i="1" s="1"/>
  <c r="CP33" i="1"/>
  <c r="O33" i="1" s="1"/>
  <c r="GM33" i="1" s="1"/>
  <c r="GN33" i="1" s="1"/>
  <c r="AF61" i="1"/>
  <c r="GM109" i="1"/>
  <c r="GO109" i="1" s="1"/>
  <c r="GM112" i="1"/>
  <c r="GO112" i="1" s="1"/>
  <c r="AO93" i="1"/>
  <c r="F132" i="1"/>
  <c r="DI29" i="3"/>
  <c r="DF29" i="3"/>
  <c r="DG29" i="3"/>
  <c r="DJ29" i="3" s="1"/>
  <c r="DH29" i="3"/>
  <c r="DI33" i="3"/>
  <c r="DF33" i="3"/>
  <c r="DG33" i="3"/>
  <c r="DJ33" i="3" s="1"/>
  <c r="DH33" i="3"/>
  <c r="DH96" i="3"/>
  <c r="DF96" i="3"/>
  <c r="DJ96" i="3" s="1"/>
  <c r="DG96" i="3"/>
  <c r="DI96" i="3"/>
  <c r="DF65" i="3"/>
  <c r="DG65" i="3"/>
  <c r="DH65" i="3"/>
  <c r="DI65" i="3"/>
  <c r="DJ65" i="3" s="1"/>
  <c r="DH90" i="3"/>
  <c r="DI90" i="3"/>
  <c r="DJ90" i="3" s="1"/>
  <c r="DF90" i="3"/>
  <c r="DG90" i="3"/>
  <c r="DI95" i="3"/>
  <c r="DG95" i="3"/>
  <c r="DH95" i="3"/>
  <c r="DF95" i="3"/>
  <c r="DJ95" i="3" s="1"/>
  <c r="DG133" i="3"/>
  <c r="DJ133" i="3" s="1"/>
  <c r="DH133" i="3"/>
  <c r="DI133" i="3"/>
  <c r="DF133" i="3"/>
  <c r="DI114" i="3"/>
  <c r="DG114" i="3"/>
  <c r="DJ114" i="3" s="1"/>
  <c r="DH114" i="3"/>
  <c r="DF114" i="3"/>
  <c r="DG175" i="3"/>
  <c r="DJ175" i="3" s="1"/>
  <c r="DH175" i="3"/>
  <c r="DI175" i="3"/>
  <c r="DF175" i="3"/>
  <c r="GM37" i="1"/>
  <c r="GO37" i="1" s="1"/>
  <c r="BC26" i="1"/>
  <c r="F77" i="1"/>
  <c r="BC197" i="1"/>
  <c r="CJ61" i="1"/>
  <c r="CP39" i="1"/>
  <c r="O39" i="1" s="1"/>
  <c r="GM39" i="1" s="1"/>
  <c r="FR39" i="1"/>
  <c r="DI83" i="3"/>
  <c r="DF83" i="3"/>
  <c r="DJ83" i="3" s="1"/>
  <c r="DG83" i="3"/>
  <c r="DH83" i="3"/>
  <c r="DF82" i="3"/>
  <c r="DJ82" i="3" s="1"/>
  <c r="DG82" i="3"/>
  <c r="DH82" i="3"/>
  <c r="DI82" i="3"/>
  <c r="DG79" i="3"/>
  <c r="DH79" i="3"/>
  <c r="DI79" i="3"/>
  <c r="DJ79" i="3" s="1"/>
  <c r="DF79" i="3"/>
  <c r="DI99" i="3"/>
  <c r="DF99" i="3"/>
  <c r="DJ99" i="3" s="1"/>
  <c r="DG99" i="3"/>
  <c r="DH99" i="3"/>
  <c r="DI132" i="3"/>
  <c r="DJ132" i="3" s="1"/>
  <c r="DF132" i="3"/>
  <c r="DH132" i="3"/>
  <c r="DG132" i="3"/>
  <c r="DG69" i="3"/>
  <c r="DJ69" i="3" s="1"/>
  <c r="DH69" i="3"/>
  <c r="DF69" i="3"/>
  <c r="DI69" i="3"/>
  <c r="BB26" i="1"/>
  <c r="F74" i="1"/>
  <c r="BB197" i="1"/>
  <c r="GM48" i="1"/>
  <c r="BC93" i="1"/>
  <c r="F144" i="1"/>
  <c r="CI93" i="1"/>
  <c r="AZ128" i="1"/>
  <c r="CP104" i="1"/>
  <c r="O104" i="1" s="1"/>
  <c r="GM104" i="1" s="1"/>
  <c r="GO104" i="1" s="1"/>
  <c r="GM124" i="1"/>
  <c r="GN124" i="1" s="1"/>
  <c r="BD93" i="1"/>
  <c r="F153" i="1"/>
  <c r="CI160" i="1"/>
  <c r="AZ167" i="1"/>
  <c r="AB47" i="1"/>
  <c r="BZ93" i="1"/>
  <c r="AQ128" i="1"/>
  <c r="CG128" i="1"/>
  <c r="CY109" i="1"/>
  <c r="X109" i="1" s="1"/>
  <c r="CZ109" i="1"/>
  <c r="Y109" i="1" s="1"/>
  <c r="AU160" i="1"/>
  <c r="F186" i="1"/>
  <c r="CZ121" i="1"/>
  <c r="Y121" i="1" s="1"/>
  <c r="GM121" i="1" s="1"/>
  <c r="GN121" i="1" s="1"/>
  <c r="AE160" i="1"/>
  <c r="R167" i="1"/>
  <c r="F188" i="1"/>
  <c r="T160" i="1"/>
  <c r="CY107" i="1"/>
  <c r="X107" i="1" s="1"/>
  <c r="CZ107" i="1"/>
  <c r="Y107" i="1" s="1"/>
  <c r="GM123" i="1"/>
  <c r="GO123" i="1" s="1"/>
  <c r="AP160" i="1"/>
  <c r="F176" i="1"/>
  <c r="CD93" i="1"/>
  <c r="AU128" i="1"/>
  <c r="AP93" i="1"/>
  <c r="F137" i="1"/>
  <c r="CP102" i="1"/>
  <c r="O102" i="1" s="1"/>
  <c r="AC160" i="1"/>
  <c r="CH167" i="1"/>
  <c r="P167" i="1"/>
  <c r="CE167" i="1"/>
  <c r="CF167" i="1"/>
  <c r="AK160" i="1"/>
  <c r="X167" i="1"/>
  <c r="CB128" i="1" l="1"/>
  <c r="CB93" i="1" s="1"/>
  <c r="AL128" i="1"/>
  <c r="AL93" i="1" s="1"/>
  <c r="AE93" i="1"/>
  <c r="AK26" i="1"/>
  <c r="X61" i="1"/>
  <c r="AK93" i="1"/>
  <c r="X128" i="1"/>
  <c r="AL26" i="1"/>
  <c r="Y61" i="1"/>
  <c r="Y128" i="1"/>
  <c r="AF93" i="1"/>
  <c r="S128" i="1"/>
  <c r="GM95" i="1"/>
  <c r="AB128" i="1"/>
  <c r="Q93" i="1"/>
  <c r="F140" i="1"/>
  <c r="AQ93" i="1"/>
  <c r="F138" i="1"/>
  <c r="U93" i="1"/>
  <c r="F150" i="1"/>
  <c r="AC26" i="1"/>
  <c r="P61" i="1"/>
  <c r="CE61" i="1"/>
  <c r="AX160" i="1"/>
  <c r="F174" i="1"/>
  <c r="V160" i="1"/>
  <c r="F190" i="1"/>
  <c r="Y160" i="1"/>
  <c r="F194" i="1"/>
  <c r="AB61" i="1"/>
  <c r="T93" i="1"/>
  <c r="F149" i="1"/>
  <c r="V93" i="1"/>
  <c r="F151" i="1"/>
  <c r="AQ26" i="1"/>
  <c r="F71" i="1"/>
  <c r="AQ197" i="1"/>
  <c r="AD160" i="1"/>
  <c r="Q167" i="1"/>
  <c r="AO22" i="1"/>
  <c r="AO227" i="1"/>
  <c r="F201" i="1"/>
  <c r="R93" i="1"/>
  <c r="F142" i="1"/>
  <c r="BA93" i="1"/>
  <c r="F148" i="1"/>
  <c r="CE160" i="1"/>
  <c r="AV167" i="1"/>
  <c r="BA160" i="1"/>
  <c r="F187" i="1"/>
  <c r="F193" i="1"/>
  <c r="X160" i="1"/>
  <c r="P160" i="1"/>
  <c r="F170" i="1"/>
  <c r="AZ93" i="1"/>
  <c r="F139" i="1"/>
  <c r="BC22" i="1"/>
  <c r="BC227" i="1"/>
  <c r="F213" i="1"/>
  <c r="U160" i="1"/>
  <c r="F189" i="1"/>
  <c r="AU26" i="1"/>
  <c r="F80" i="1"/>
  <c r="AU197" i="1"/>
  <c r="AH26" i="1"/>
  <c r="U61" i="1"/>
  <c r="BD22" i="1"/>
  <c r="F222" i="1"/>
  <c r="BD227" i="1"/>
  <c r="GO28" i="1"/>
  <c r="CC61" i="1" s="1"/>
  <c r="GM38" i="1"/>
  <c r="GN38" i="1" s="1"/>
  <c r="R26" i="1"/>
  <c r="F75" i="1"/>
  <c r="R197" i="1"/>
  <c r="AS160" i="1"/>
  <c r="F184" i="1"/>
  <c r="W93" i="1"/>
  <c r="F152" i="1"/>
  <c r="CF160" i="1"/>
  <c r="AW167" i="1"/>
  <c r="AU93" i="1"/>
  <c r="F147" i="1"/>
  <c r="CG93" i="1"/>
  <c r="AX128" i="1"/>
  <c r="AZ160" i="1"/>
  <c r="F178" i="1"/>
  <c r="BB22" i="1"/>
  <c r="F210" i="1"/>
  <c r="BB227" i="1"/>
  <c r="CB61" i="1"/>
  <c r="S160" i="1"/>
  <c r="F182" i="1"/>
  <c r="GO162" i="1"/>
  <c r="CC167" i="1" s="1"/>
  <c r="CA167" i="1"/>
  <c r="Q26" i="1"/>
  <c r="F73" i="1"/>
  <c r="Q197" i="1"/>
  <c r="GM102" i="1"/>
  <c r="GO102" i="1" s="1"/>
  <c r="F181" i="1"/>
  <c r="R160" i="1"/>
  <c r="CJ26" i="1"/>
  <c r="BA61" i="1"/>
  <c r="CH160" i="1"/>
  <c r="AY167" i="1"/>
  <c r="S61" i="1"/>
  <c r="AF26" i="1"/>
  <c r="CF128" i="1"/>
  <c r="AC93" i="1"/>
  <c r="CH128" i="1"/>
  <c r="CE128" i="1"/>
  <c r="P128" i="1"/>
  <c r="CG26" i="1"/>
  <c r="AX61" i="1"/>
  <c r="T61" i="1"/>
  <c r="AG26" i="1"/>
  <c r="GM52" i="1"/>
  <c r="GN52" i="1" s="1"/>
  <c r="BY61" i="1"/>
  <c r="AB160" i="1"/>
  <c r="O167" i="1"/>
  <c r="V26" i="1"/>
  <c r="F84" i="1"/>
  <c r="V197" i="1"/>
  <c r="W26" i="1"/>
  <c r="F85" i="1"/>
  <c r="W197" i="1"/>
  <c r="AS128" i="1" l="1"/>
  <c r="F145" i="1" s="1"/>
  <c r="CI61" i="1"/>
  <c r="BY26" i="1"/>
  <c r="AP61" i="1"/>
  <c r="S26" i="1"/>
  <c r="F76" i="1"/>
  <c r="S197" i="1"/>
  <c r="CC160" i="1"/>
  <c r="AT167" i="1"/>
  <c r="BB18" i="1"/>
  <c r="F240" i="1"/>
  <c r="O61" i="1"/>
  <c r="AB26" i="1"/>
  <c r="Y26" i="1"/>
  <c r="F88" i="1"/>
  <c r="Y197" i="1"/>
  <c r="AS93" i="1"/>
  <c r="AY160" i="1"/>
  <c r="F175" i="1"/>
  <c r="AX93" i="1"/>
  <c r="F135" i="1"/>
  <c r="AW160" i="1"/>
  <c r="F173" i="1"/>
  <c r="BD18" i="1"/>
  <c r="F252" i="1"/>
  <c r="AO18" i="1"/>
  <c r="F231" i="1"/>
  <c r="AQ22" i="1"/>
  <c r="F207" i="1"/>
  <c r="AQ227" i="1"/>
  <c r="P26" i="1"/>
  <c r="F64" i="1"/>
  <c r="P197" i="1"/>
  <c r="W22" i="1"/>
  <c r="W227" i="1"/>
  <c r="F221" i="1"/>
  <c r="AX26" i="1"/>
  <c r="F68" i="1"/>
  <c r="AX197" i="1"/>
  <c r="AY128" i="1"/>
  <c r="CH93" i="1"/>
  <c r="Q22" i="1"/>
  <c r="Q227" i="1"/>
  <c r="F209" i="1"/>
  <c r="CC26" i="1"/>
  <c r="AT61" i="1"/>
  <c r="F83" i="1"/>
  <c r="U26" i="1"/>
  <c r="U197" i="1"/>
  <c r="BC18" i="1"/>
  <c r="F243" i="1"/>
  <c r="CE26" i="1"/>
  <c r="AV61" i="1"/>
  <c r="S93" i="1"/>
  <c r="F143" i="1"/>
  <c r="O160" i="1"/>
  <c r="F169" i="1"/>
  <c r="P93" i="1"/>
  <c r="F131" i="1"/>
  <c r="CF93" i="1"/>
  <c r="AW128" i="1"/>
  <c r="AU22" i="1"/>
  <c r="AU227" i="1"/>
  <c r="F216" i="1"/>
  <c r="F172" i="1"/>
  <c r="AV160" i="1"/>
  <c r="CH61" i="1"/>
  <c r="AB93" i="1"/>
  <c r="O128" i="1"/>
  <c r="Y93" i="1"/>
  <c r="F155" i="1"/>
  <c r="X93" i="1"/>
  <c r="F154" i="1"/>
  <c r="X26" i="1"/>
  <c r="F87" i="1"/>
  <c r="X197" i="1"/>
  <c r="V22" i="1"/>
  <c r="V227" i="1"/>
  <c r="F220" i="1"/>
  <c r="T26" i="1"/>
  <c r="F82" i="1"/>
  <c r="T197" i="1"/>
  <c r="CE93" i="1"/>
  <c r="AV128" i="1"/>
  <c r="F81" i="1"/>
  <c r="BA26" i="1"/>
  <c r="BA197" i="1"/>
  <c r="CA160" i="1"/>
  <c r="AR167" i="1"/>
  <c r="CB26" i="1"/>
  <c r="AS61" i="1"/>
  <c r="R22" i="1"/>
  <c r="R227" i="1"/>
  <c r="F211" i="1"/>
  <c r="CA61" i="1"/>
  <c r="Q160" i="1"/>
  <c r="F179" i="1"/>
  <c r="CF61" i="1"/>
  <c r="GO95" i="1"/>
  <c r="CC128" i="1" s="1"/>
  <c r="CA128" i="1"/>
  <c r="CA93" i="1" l="1"/>
  <c r="AR128" i="1"/>
  <c r="AV93" i="1"/>
  <c r="F133" i="1"/>
  <c r="AY93" i="1"/>
  <c r="F136" i="1"/>
  <c r="AT160" i="1"/>
  <c r="F185" i="1"/>
  <c r="X22" i="1"/>
  <c r="X227" i="1"/>
  <c r="F223" i="1"/>
  <c r="CC93" i="1"/>
  <c r="AT128" i="1"/>
  <c r="AS26" i="1"/>
  <c r="F78" i="1"/>
  <c r="AS197" i="1"/>
  <c r="Q18" i="1"/>
  <c r="F239" i="1"/>
  <c r="W18" i="1"/>
  <c r="F251" i="1"/>
  <c r="Y22" i="1"/>
  <c r="F224" i="1"/>
  <c r="Y227" i="1"/>
  <c r="O26" i="1"/>
  <c r="F63" i="1"/>
  <c r="O197" i="1"/>
  <c r="AP26" i="1"/>
  <c r="F70" i="1"/>
  <c r="AP197" i="1"/>
  <c r="AW61" i="1"/>
  <c r="CF26" i="1"/>
  <c r="T22" i="1"/>
  <c r="F218" i="1"/>
  <c r="T227" i="1"/>
  <c r="V18" i="1"/>
  <c r="F250" i="1"/>
  <c r="AT26" i="1"/>
  <c r="F79" i="1"/>
  <c r="AT197" i="1"/>
  <c r="AQ18" i="1"/>
  <c r="F237" i="1"/>
  <c r="S22" i="1"/>
  <c r="S227" i="1"/>
  <c r="F212" i="1"/>
  <c r="J16" i="2" s="1"/>
  <c r="CA26" i="1"/>
  <c r="AR61" i="1"/>
  <c r="BA22" i="1"/>
  <c r="BA227" i="1"/>
  <c r="F217" i="1"/>
  <c r="H16" i="2" s="1"/>
  <c r="CH26" i="1"/>
  <c r="AY61" i="1"/>
  <c r="AU18" i="1"/>
  <c r="F246" i="1"/>
  <c r="AX22" i="1"/>
  <c r="AX227" i="1"/>
  <c r="F204" i="1"/>
  <c r="R18" i="1"/>
  <c r="F241" i="1"/>
  <c r="F195" i="1"/>
  <c r="AR160" i="1"/>
  <c r="O93" i="1"/>
  <c r="F130" i="1"/>
  <c r="F134" i="1"/>
  <c r="AW93" i="1"/>
  <c r="F66" i="1"/>
  <c r="AV26" i="1"/>
  <c r="AV197" i="1"/>
  <c r="U22" i="1"/>
  <c r="F219" i="1"/>
  <c r="U227" i="1"/>
  <c r="P22" i="1"/>
  <c r="P227" i="1"/>
  <c r="F200" i="1"/>
  <c r="CI26" i="1"/>
  <c r="AZ61" i="1"/>
  <c r="AY26" i="1" l="1"/>
  <c r="F69" i="1"/>
  <c r="AY197" i="1"/>
  <c r="Y18" i="1"/>
  <c r="F254" i="1"/>
  <c r="U18" i="1"/>
  <c r="F249" i="1"/>
  <c r="AR26" i="1"/>
  <c r="F89" i="1"/>
  <c r="AR197" i="1"/>
  <c r="T18" i="1"/>
  <c r="F248" i="1"/>
  <c r="AW26" i="1"/>
  <c r="F67" i="1"/>
  <c r="AW197" i="1"/>
  <c r="O22" i="1"/>
  <c r="F199" i="1"/>
  <c r="O227" i="1"/>
  <c r="X18" i="1"/>
  <c r="F253" i="1"/>
  <c r="AT22" i="1"/>
  <c r="F215" i="1"/>
  <c r="F16" i="2" s="1"/>
  <c r="AT227" i="1"/>
  <c r="AP22" i="1"/>
  <c r="F206" i="1"/>
  <c r="G16" i="2" s="1"/>
  <c r="AP227" i="1"/>
  <c r="AT93" i="1"/>
  <c r="F146" i="1"/>
  <c r="AR93" i="1"/>
  <c r="F156" i="1"/>
  <c r="AZ26" i="1"/>
  <c r="F72" i="1"/>
  <c r="AZ197" i="1"/>
  <c r="AV22" i="1"/>
  <c r="F202" i="1"/>
  <c r="AV227" i="1"/>
  <c r="AX18" i="1"/>
  <c r="F234" i="1"/>
  <c r="S18" i="1"/>
  <c r="F242" i="1"/>
  <c r="P18" i="1"/>
  <c r="F230" i="1"/>
  <c r="BA18" i="1"/>
  <c r="F247" i="1"/>
  <c r="AS22" i="1"/>
  <c r="F214" i="1"/>
  <c r="E16" i="2" s="1"/>
  <c r="I16" i="2" s="1"/>
  <c r="N16" i="2" s="1"/>
  <c r="AS227" i="1"/>
  <c r="AV18" i="1" l="1"/>
  <c r="F232" i="1"/>
  <c r="AP18" i="1"/>
  <c r="F236" i="1"/>
  <c r="O18" i="1"/>
  <c r="F229" i="1"/>
  <c r="AR22" i="1"/>
  <c r="AR227" i="1"/>
  <c r="F225" i="1"/>
  <c r="AS18" i="1"/>
  <c r="F244" i="1"/>
  <c r="AT18" i="1"/>
  <c r="F245" i="1"/>
  <c r="AW22" i="1"/>
  <c r="AW227" i="1"/>
  <c r="F203" i="1"/>
  <c r="AY22" i="1"/>
  <c r="AY227" i="1"/>
  <c r="F205" i="1"/>
  <c r="AZ22" i="1"/>
  <c r="F208" i="1"/>
  <c r="AZ227" i="1"/>
  <c r="AW18" i="1" l="1"/>
  <c r="F233" i="1"/>
  <c r="AZ18" i="1"/>
  <c r="F238" i="1"/>
  <c r="AR18" i="1"/>
  <c r="F255" i="1"/>
  <c r="AY18" i="1"/>
  <c r="F235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0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0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0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0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<sst xmlns="http://schemas.openxmlformats.org/spreadsheetml/2006/main" count="7721" uniqueCount="708">
  <si>
    <t>Smeta.RU (Terminal)  (495) 974-1589</t>
  </si>
  <si>
    <t>_PS_</t>
  </si>
  <si>
    <t>Smeta.RU (Terminal)</t>
  </si>
  <si>
    <t>ООО "ОДСК"  Доп. раб. место  FStS-0031510</t>
  </si>
  <si>
    <t>5.15.1 Домофоны и кодовые замки (КСОБЖ) жилого дома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</si>
  <si>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</si>
  <si>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</si>
  <si>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21010-2-СС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</si>
  <si>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</si>
  <si>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</si>
  <si>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</si>
  <si>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</si>
  <si>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</si>
  <si>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</si>
  <si>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</si>
  <si>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5.15.1</t>
  </si>
  <si>
    <t>Домофоны и кодовые замки (КСОБЖ) жилого дома</t>
  </si>
  <si>
    <t>Новый раздел</t>
  </si>
  <si>
    <t>Монтажные работы</t>
  </si>
  <si>
    <t>1</t>
  </si>
  <si>
    <t>м10-10-007-02</t>
  </si>
  <si>
    <t>Монтаж видеодомофона</t>
  </si>
  <si>
    <t>ШТ</t>
  </si>
  <si>
    <t>ФЕРм-2001, м10-10-007-02, приказ Минстроя России № 876/пр от 26.12.2019</t>
  </si>
  <si>
    <t>Оборудование связи: прокладка и монтаж сетей связи</t>
  </si>
  <si>
    <t>мФЕР-10</t>
  </si>
  <si>
    <t>Пр/812-051.1-1</t>
  </si>
  <si>
    <t>Пр/774-051.1</t>
  </si>
  <si>
    <t>1,1</t>
  </si>
  <si>
    <t>Прайс-лист</t>
  </si>
  <si>
    <t>IP домофон DS-2CD2047-LU</t>
  </si>
  <si>
    <t>оборудование</t>
  </si>
  <si>
    <t>Оборудование</t>
  </si>
  <si>
    <t>оборудование (03)</t>
  </si>
  <si>
    <t>[37 500 / 1,22] +  3,1% Трансп +  1,2% Заг.скл</t>
  </si>
  <si>
    <t>3,1</t>
  </si>
  <si>
    <t>1,2</t>
  </si>
  <si>
    <t>Замок электромагнитный VIZIT-ML300М</t>
  </si>
  <si>
    <t>[3 400 / 1,22] +  3,1% Трансп +  1,2% Заг.скл</t>
  </si>
  <si>
    <t>1,3</t>
  </si>
  <si>
    <t>Кнопка открывания двери EXIT 300M</t>
  </si>
  <si>
    <t>[983,92 / 1,22] +  3,1% Трансп +  1,2% Заг.скл</t>
  </si>
  <si>
    <t>1,4</t>
  </si>
  <si>
    <t>Коммутатор dh-pfs3218-16et-135</t>
  </si>
  <si>
    <t>[3 421,22 / 1,22] +  3,1% Трансп +  1,2% Заг.скл</t>
  </si>
  <si>
    <t>1,5</t>
  </si>
  <si>
    <t>Коммутатор СОМ-1960UD</t>
  </si>
  <si>
    <t>ФССЦ-2001, 18.4.01.08-0011,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</si>
  <si>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</si>
  <si>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</si>
  <si>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</si>
  <si>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2 204,1 +  3,1% Трансп +  2% Заг.скл</t>
  </si>
  <si>
    <t>2</t>
  </si>
  <si>
    <t>м10-08-003-06</t>
  </si>
  <si>
    <t>Устройство оптико-(фото)электрическое,: блок питания и контроля</t>
  </si>
  <si>
    <t>ФЕРм-2001, м10-08-003-06, приказ Минстроя России № 876/пр от 26.12.2019</t>
  </si>
  <si>
    <t>2,1</t>
  </si>
  <si>
    <t>62.4.02.01-0043</t>
  </si>
  <si>
    <t>Блок питания БП-2У</t>
  </si>
  <si>
    <t>ФССЦ-2001, 62.4.02.01-0043, приказ Минстроя России № 876/пр от 26.12.2019</t>
  </si>
  <si>
    <t>Оборудование по ценникам</t>
  </si>
  <si>
    <t>ОБОРУД.</t>
  </si>
  <si>
    <t>2,2</t>
  </si>
  <si>
    <t>62.4.01.01-0006</t>
  </si>
  <si>
    <t>Батарея аккумуляторная, тип АКБ-17, 12В/ емкость 17 А/ч</t>
  </si>
  <si>
    <t>ФССЦ-2001, 62.4.01.01-0006, приказ Минстроя России № 876/пр от 26.12.2019</t>
  </si>
  <si>
    <t>3</t>
  </si>
  <si>
    <t>м10-02-030-02</t>
  </si>
  <si>
    <t>Аппарат телефонный системы ЦБ или АТС: настенный</t>
  </si>
  <si>
    <t>ФЕРм-2001, м10-02-030-02, приказ Минстроя России № 876/пр от 26.12.2019</t>
  </si>
  <si>
    <t>11.2.04.03-0001</t>
  </si>
  <si>
    <t>Подрозетники деревянные</t>
  </si>
  <si>
    <t>100 ШТ</t>
  </si>
  <si>
    <t>ФССЦ-2001, 11.2.04.03-0001, приказ Минстроя России № 876/пр от 26.12.2019</t>
  </si>
  <si>
    <t>3,2</t>
  </si>
  <si>
    <t>61.3.03.01-0011</t>
  </si>
  <si>
    <t>Трубка абонентская переговорная, ТКП-01</t>
  </si>
  <si>
    <t>ФССЦ-2001, 61.3.03.01-0011, приказ Минстроя России № 876/пр от 26.12.2019</t>
  </si>
  <si>
    <t>3,3</t>
  </si>
  <si>
    <t>18.4.01.08-0011</t>
  </si>
  <si>
    <t>Контактный электронный ключ VIZIT-TM</t>
  </si>
  <si>
    <t>4</t>
  </si>
  <si>
    <t>м08-03-573-05</t>
  </si>
  <si>
    <t>Шкаф (пульт) управления навесной, высота, ширина и глубина: до 900х600х500 мм</t>
  </si>
  <si>
    <t>ФЕРм-2001, м08-03-573-05,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</si>
  <si>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</si>
  <si>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</si>
  <si>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</si>
  <si>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</si>
  <si>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4,1</t>
  </si>
  <si>
    <t>20.4.04.03-0008</t>
  </si>
  <si>
    <t>Телекоммуникационный шкаф антивандальный 800х450х300</t>
  </si>
  <si>
    <t>ФССЦ-2001, 20.4.04.03-0008,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</si>
  <si>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</si>
  <si>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</si>
  <si>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</si>
  <si>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5</t>
  </si>
  <si>
    <t>м08-03-591-12</t>
  </si>
  <si>
    <t>Блоки с тремя выключателями и одной штепсельной розеткой утопленного типа при скрытой проводке</t>
  </si>
  <si>
    <t>ФЕРм-2001, м08-03-591-12, приказ Минстроя России № 876/пр от 26.12.2019</t>
  </si>
  <si>
    <t>5,1</t>
  </si>
  <si>
    <t>20.4.03.04-0005</t>
  </si>
  <si>
    <t>Блок розеток 220В (4 гнезда)</t>
  </si>
  <si>
    <t>ФССЦ-2001, 20.4.03.04-0005, приказ Минстроя России № 876/пр от 26.12.2019</t>
  </si>
  <si>
    <t>6</t>
  </si>
  <si>
    <t>м10-08-019-01</t>
  </si>
  <si>
    <t>Коробка ответвительная на стене</t>
  </si>
  <si>
    <t>ФЕРм-2001, м10-08-019-01, приказ Минстроя России № 876/пр от 26.12.2019</t>
  </si>
  <si>
    <t>6,1</t>
  </si>
  <si>
    <t>20.5.02.08-0015</t>
  </si>
  <si>
    <t>Коробка телефонная распределительная КРТН-10</t>
  </si>
  <si>
    <t>ФССЦ-2001, 20.5.02.08-0015, приказ Минстроя России № 876/пр от 26.12.2019</t>
  </si>
  <si>
    <t>7</t>
  </si>
  <si>
    <t>м10-04-101-10</t>
  </si>
  <si>
    <t>Ключ или кнопка на панели</t>
  </si>
  <si>
    <t>ФЕРм-2001, м10-04-101-10, приказ Минстроя России № 876/пр от 26.12.2019</t>
  </si>
  <si>
    <t>Оборудование связи: монтаж радиотелевизионного и электронного оборудования</t>
  </si>
  <si>
    <t>Пр/812-051.2-1</t>
  </si>
  <si>
    <t>Пр/774-051.2</t>
  </si>
  <si>
    <t>7,1</t>
  </si>
  <si>
    <t>61.2.07.08-0005</t>
  </si>
  <si>
    <t>Считыватель Mifare ironLogic CP-Z-2MF (врезной)</t>
  </si>
  <si>
    <t>10 ШТ</t>
  </si>
  <si>
    <t>ФССЦ-2001, 61.2.07.08-0005, приказ Минстроя России № 876/пр от 26.12.2019</t>
  </si>
  <si>
    <t>8</t>
  </si>
  <si>
    <t>09-04-012-02</t>
  </si>
  <si>
    <t>Установка дверного доводчика к металлическим дверям</t>
  </si>
  <si>
    <t>ФЕР-2001, 09-04-012-02,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</si>
  <si>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</si>
  <si>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</si>
  <si>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</si>
  <si>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</si>
  <si>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</si>
  <si>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8,1</t>
  </si>
  <si>
    <t>01.7.04.01-0001</t>
  </si>
  <si>
    <t>Доводчик дверной DS 73 BC "Серия Premium", усилие закрывания EN2-5</t>
  </si>
  <si>
    <t>ФССЦ-2001, 01.7.04.01-0001, приказ Минстроя России № 876/пр от 26.12.2019</t>
  </si>
  <si>
    <t>9</t>
  </si>
  <si>
    <t>м08-02-411-01</t>
  </si>
  <si>
    <t>Рукав металлический наружным диаметром: до 48 мм</t>
  </si>
  <si>
    <t>100 м</t>
  </si>
  <si>
    <t>ФЕРм-2001, м08-02-411-01, приказ Минстроя России № 876/пр от 26.12.2019</t>
  </si>
  <si>
    <t>9,1</t>
  </si>
  <si>
    <t>08.1.02.13-0010</t>
  </si>
  <si>
    <t>Рукава металлические из стальной оцинкованной ленты, негерметичные, простого профиля, РЗ-ЦХ, условный диаметр 27 мм</t>
  </si>
  <si>
    <t>м</t>
  </si>
  <si>
    <t>ФССЦ-2001, 08.1.02.13-0010, приказ Минстроя России № 876/пр от 26.12.2019</t>
  </si>
  <si>
    <t>10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</si>
  <si>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</si>
  <si>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</si>
  <si>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ФЕРм-2001, м08-02-412-01, приказ Минстроя России № 876/пр от 26.12.2019</t>
  </si>
  <si>
    <t>10,1</t>
  </si>
  <si>
    <t>21.2.03.05-0052</t>
  </si>
  <si>
    <t>Провод силовой установочный с медными жилами ПВ-3х1,5</t>
  </si>
  <si>
    <t>1000 м</t>
  </si>
  <si>
    <t>ФССЦ-2001, 21.2.03.05-0052, приказ Минстроя России № 876/пр от 26.12.2019</t>
  </si>
  <si>
    <t>1000 М</t>
  </si>
  <si>
    <t>10,2</t>
  </si>
  <si>
    <t>Кабель витая пара U/UTP кат 5E 4х2х24AWG solid PVC 305м LC3-C5E04-129</t>
  </si>
  <si>
    <t>ФССЦ-2001, 21.1.04.01-1006, приказ Минстроя России № 876/пр от 26.12.2019</t>
  </si>
  <si>
    <t>49 161,48 +  3,1% Трансп +  2% Заг.скл</t>
  </si>
  <si>
    <t>11</t>
  </si>
  <si>
    <t>м08-02-398-01</t>
  </si>
  <si>
    <t>Провод в лотках, сечением: до 6 мм2</t>
  </si>
  <si>
    <t>ФЕРм-2001, м08-02-398-01, приказ Минстроя России № 876/пр от 26.12.2019</t>
  </si>
  <si>
    <t>11,1</t>
  </si>
  <si>
    <t>21.1.08.01-0021</t>
  </si>
  <si>
    <t>Кабель сигнальный КСВВнг-LS 2x0,5</t>
  </si>
  <si>
    <t>ФССЦ-2001, 21.1.08.01-0021, приказ Минстроя России № 876/пр от 26.12.2019</t>
  </si>
  <si>
    <t>11,2</t>
  </si>
  <si>
    <t>Витая пара U/UTP кат 5E 10х2х24AWG solid PVC 305м серый</t>
  </si>
  <si>
    <t>ФССЦ-2001, 21.1.04.01-0006, приказ Минстроя России № 876/пр от 26.12.2019</t>
  </si>
  <si>
    <t>[150 824 / 1,22] +  3,1% Трансп +  2% Заг.скл</t>
  </si>
  <si>
    <t>11,3</t>
  </si>
  <si>
    <t>21.1.04.01-0003</t>
  </si>
  <si>
    <t>Витая пара U/UTP кат 5E 2 пары PVC 1м серый ВС1-С5Е02-111-305-G</t>
  </si>
  <si>
    <t>ФССЦ-2001, 21.1.04.01-0003,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</si>
  <si>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</si>
  <si>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</si>
  <si>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</si>
  <si>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</si>
  <si>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</si>
  <si>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</si>
  <si>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</si>
  <si>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</si>
  <si>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</si>
  <si>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</si>
  <si>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</si>
  <si>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</si>
  <si>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</si>
  <si>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</si>
  <si>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</si>
  <si>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</si>
  <si>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</si>
  <si>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</si>
  <si>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</si>
  <si>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</si>
  <si>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</si>
  <si>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</si>
  <si>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</si>
  <si>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</si>
  <si>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</si>
  <si>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</si>
  <si>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</si>
  <si>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</si>
  <si>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</si>
  <si>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</si>
  <si>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</si>
  <si>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</si>
  <si>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</si>
  <si>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</si>
  <si>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</si>
  <si>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</si>
  <si>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</si>
  <si>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</si>
  <si>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</si>
  <si>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</si>
  <si>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</si>
  <si>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</si>
  <si>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</si>
  <si>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</si>
  <si>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</si>
  <si>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</si>
  <si>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</si>
  <si>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</si>
  <si>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</si>
  <si>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</si>
  <si>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</si>
  <si>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</si>
  <si>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</si>
  <si>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</si>
  <si>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Слаботочная канализация</t>
  </si>
  <si>
    <t>12</t>
  </si>
  <si>
    <t>м08-02-409-02</t>
  </si>
  <si>
    <t>Труба винипластовая по установленным конструкциям, по стенам и колоннам с креплением скобами, диаметр: до 50 мм</t>
  </si>
  <si>
    <t>ФЕРм-2001, м08-02-409-02, приказ Минстроя России № 876/пр от 26.12.2019</t>
  </si>
  <si>
    <t>12,1</t>
  </si>
  <si>
    <t>24.3.01.03-0016</t>
  </si>
  <si>
    <t>Трубы из самозатухающего ПВХ жесткие гладкие, легкие, номинальный внутренний диаметр 50 мм</t>
  </si>
  <si>
    <t>ФССЦ-2001, 24.3.01.03-0016, приказ Минстроя России № 876/пр от 26.12.2019</t>
  </si>
  <si>
    <t>12,2</t>
  </si>
  <si>
    <t>23.8.03.02-0004</t>
  </si>
  <si>
    <t>Клипса для крепежа гофротрубы, номинальный диаметр 50 мм</t>
  </si>
  <si>
    <t>ФССЦ-2001, 23.8.03.02-0004, приказ Минстроя России № 876/пр от 26.12.2019</t>
  </si>
  <si>
    <t>13</t>
  </si>
  <si>
    <t>м08-02-409-01</t>
  </si>
  <si>
    <t>Труба винипластовая по установленным конструкциям, по стенам и колоннам с креплением скобами, диаметр: до 25 мм</t>
  </si>
  <si>
    <t>ФЕРм-2001, м08-02-409-01, приказ Минстроя России № 876/пр от 26.12.2019</t>
  </si>
  <si>
    <t>13,1</t>
  </si>
  <si>
    <t>24.3.01.03-0013</t>
  </si>
  <si>
    <t>Трубы из самозатухающего ПВХ жесткие гладкие, легкие, номинальный внутренний диаметр 25 мм</t>
  </si>
  <si>
    <t>ФССЦ-2001, 24.3.01.03-0013, приказ Минстроя России № 876/пр от 26.12.2019</t>
  </si>
  <si>
    <t>13,2</t>
  </si>
  <si>
    <t>23.8.03.02-0002</t>
  </si>
  <si>
    <t>Клипса для крепежа гофротрубы, номинальный диаметр 25 мм</t>
  </si>
  <si>
    <t>ФССЦ-2001, 23.8.03.02-0002, приказ Минстроя России № 876/пр от 26.12.2019</t>
  </si>
  <si>
    <t>14</t>
  </si>
  <si>
    <t>м08-02-390-02</t>
  </si>
  <si>
    <t>Короба пластмассовые: шириной до 63 мм</t>
  </si>
  <si>
    <t>ФЕРм-2001, м08-02-390-02, приказ Минстроя России № 876/пр от 26.12.2019</t>
  </si>
  <si>
    <t>14,1</t>
  </si>
  <si>
    <t>20.2.05.04-0030</t>
  </si>
  <si>
    <t>Кабель-канал (короб) 60х40 мм</t>
  </si>
  <si>
    <t>ФССЦ-2001, 20.2.05.04-0030, приказ Минстроя России № 876/пр от 26.12.2019</t>
  </si>
  <si>
    <t>14,2</t>
  </si>
  <si>
    <t>20.2.05.07-0001</t>
  </si>
  <si>
    <t>Перегородка разделительная для короба, высота 40 мм</t>
  </si>
  <si>
    <t>ФССЦ-2001, 20.2.05.07-0001, приказ Минстроя России № 876/пр от 26.12.2019</t>
  </si>
  <si>
    <t>14,3</t>
  </si>
  <si>
    <t>20.5.02.06-0002</t>
  </si>
  <si>
    <t>Коробка разветвительная для открытой проводки размером 100х100х50 мм</t>
  </si>
  <si>
    <t>ФССЦ-2001, 20.5.02.06-0002, приказ Минстроя России № 876/пр от 26.12.2019</t>
  </si>
  <si>
    <t>14,4</t>
  </si>
  <si>
    <t>20.5.02.06-0003</t>
  </si>
  <si>
    <t>Коробка разветвительная для открытой проводки размером 190х140х70 мм</t>
  </si>
  <si>
    <t>ФССЦ-2001, 20.5.02.06-0003, приказ Минстроя России № 876/пр от 26.12.2019</t>
  </si>
  <si>
    <t>15</t>
  </si>
  <si>
    <t>м08-02-390-01</t>
  </si>
  <si>
    <t>Короба пластмассовые: шириной до 40 мм</t>
  </si>
  <si>
    <t>ФЕРм-2001, м08-02-390-01, приказ Минстроя России № 876/пр от 26.12.2019</t>
  </si>
  <si>
    <t>15,1</t>
  </si>
  <si>
    <t>20.2.05.04-0024</t>
  </si>
  <si>
    <t>Кабель-канал (короб) 20х10 мм</t>
  </si>
  <si>
    <t>ФССЦ-2001, 20.2.05.04-0024, приказ Минстроя России № 876/пр от 26.12.2019</t>
  </si>
  <si>
    <t>16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</si>
  <si>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</si>
  <si>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</si>
  <si>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</si>
  <si>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16,1</t>
  </si>
  <si>
    <t>20.4.04.03-0002</t>
  </si>
  <si>
    <t>Щиты с монтажной панелью ЩМП-1, размером 395x310x220 мм, степень защиты IP54</t>
  </si>
  <si>
    <t>ФССЦ-2001, 20.4.04.03-0002, приказ Минстроя России № 876/пр от 26.12.2019</t>
  </si>
  <si>
    <t>17</t>
  </si>
  <si>
    <t>17,1</t>
  </si>
  <si>
    <t>08.1.02.13-0007</t>
  </si>
  <si>
    <t>Рукава металлические из стальной оцинкованной ленты, негерметичные, простого профиля, РЗ-ЦХ, диаметр условный 20 мм</t>
  </si>
  <si>
    <t>ФССЦ-2001, 08.1.02.13-0007, приказ Минстроя России № 876/пр от 26.12.2019</t>
  </si>
  <si>
    <t>18</t>
  </si>
  <si>
    <t>м08-02-406-02</t>
  </si>
  <si>
    <t>Скобы или конструкции металлические для труб: Г-образные</t>
  </si>
  <si>
    <t>т</t>
  </si>
  <si>
    <t>ФЕРм-2001, м08-02-406-02, приказ Минстроя России № 876/пр от 26.12.2019</t>
  </si>
  <si>
    <t>19</t>
  </si>
  <si>
    <t>01-01-004-05</t>
  </si>
  <si>
    <t>Разработка грунта в отвал экскаваторами "драглайн" или "обратная лопата" с ковшом вместимостью: 0,25 м3, группа грунтов 2</t>
  </si>
  <si>
    <t>1000 м3</t>
  </si>
  <si>
    <t>ФЕР-2001, 01-01-004-05, приказ Минстроя России № 876/пр от 26.12.2019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</si>
  <si>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</si>
  <si>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</si>
  <si>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</si>
  <si>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</si>
  <si>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</si>
  <si>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</si>
  <si>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</si>
  <si>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</si>
  <si>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</si>
  <si>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</si>
  <si>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Земляные работы, выполняемые: ручным способом</t>
  </si>
  <si>
    <t>Пр/812-001.2-1</t>
  </si>
  <si>
    <t>Пр/774-001.2</t>
  </si>
  <si>
    <t>21</t>
  </si>
  <si>
    <t>м10-06-048-06</t>
  </si>
  <si>
    <t>Прокладка волоконно-оптических кабелей в канализации: в трубопроводе по свободному каналу</t>
  </si>
  <si>
    <t>100 м кабеля</t>
  </si>
  <si>
    <t>ФЕРм-2001, м10-06-048-06, приказ Минстроя России № 876/пр от 26.12.2019</t>
  </si>
  <si>
    <t>Оборудование связи: прокладка и монтаж сетей связи (если ОПТ=1 прокладка и монтаж междугородных линий связи)</t>
  </si>
  <si>
    <t>21,1</t>
  </si>
  <si>
    <t>Кабель оптический ОКВнг(А)-HF-P-48 (G657a)</t>
  </si>
  <si>
    <t>22</t>
  </si>
  <si>
    <t>34-02-005-04</t>
  </si>
  <si>
    <t>Устройство колодцев железобетонных сборных типовых, собранных на трассе, устанавливаемых: на пешеходной части ККС-2</t>
  </si>
  <si>
    <t>ФЕР-2001 доп.6, 34-02-005-04, приказ Минстроя России № 321/пр от 24.05.2021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</si>
  <si>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</si>
  <si>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</si>
  <si>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</si>
  <si>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</si>
  <si>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</si>
  <si>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</si>
  <si>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22,1</t>
  </si>
  <si>
    <t>22.2.02.10-0001</t>
  </si>
  <si>
    <t>Люк легкий для кабельных колодцев в телефонной канализации, тип Л</t>
  </si>
  <si>
    <t>ФССЦ-2001, 22.2.02.10-0001, приказ Минстроя России № 876/пр от 26.12.2019</t>
  </si>
  <si>
    <t>23</t>
  </si>
  <si>
    <t>24</t>
  </si>
  <si>
    <t>2-я крышка люка с замком для люков "Л" и "Т"</t>
  </si>
  <si>
    <t>25</t>
  </si>
  <si>
    <t>05.1.01.08-0032</t>
  </si>
  <si>
    <t>Колодец канализационной связи ККС-2</t>
  </si>
  <si>
    <t>ФССЦ-2001, 05.1.01.08-0032, приказ Минстроя России № 876/пр от 26.12.2019</t>
  </si>
  <si>
    <t>26</t>
  </si>
  <si>
    <t>20.2.03.03-0006</t>
  </si>
  <si>
    <t>Консоль ККЧ</t>
  </si>
  <si>
    <t>ФССЦ-2001, 20.2.03.03-0006, приказ Минстроя России № 876/пр от 26.12.2019</t>
  </si>
  <si>
    <t>27</t>
  </si>
  <si>
    <t>м08-02-155-01</t>
  </si>
  <si>
    <t>Герметизация проходов при вводе кабелей во взрывоопасные помещения уплотнительной массой</t>
  </si>
  <si>
    <t>ФЕРм-2001, м08-02-155-01, приказ Минстроя России № 876/пр от 26.12.2019</t>
  </si>
  <si>
    <t>28</t>
  </si>
  <si>
    <t>01-02-061-01</t>
  </si>
  <si>
    <t>Засыпка вручную траншей, пазух котлованов и ям, группа грунтов: 1</t>
  </si>
  <si>
    <t>ФЕР-2001, 01-02-061-01, приказ Минстроя России № 876/пр от 26.12.2019</t>
  </si>
  <si>
    <t>29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</si>
  <si>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</si>
  <si>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</si>
  <si>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ФЕР-2001, 01-01-033-01, приказ Минстроя России № 876/пр от 26.12.2019</t>
  </si>
  <si>
    <t>30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</si>
  <si>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</si>
  <si>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</si>
  <si>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</si>
  <si>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Заземление</t>
  </si>
  <si>
    <t>31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</si>
  <si>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</si>
  <si>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</si>
  <si>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ФЕРм-2001, м08-02-472-10, приказ Минстроя России № 876/пр от 26.12.2019</t>
  </si>
  <si>
    <t>31,1</t>
  </si>
  <si>
    <t>21.2.03.05-0051</t>
  </si>
  <si>
    <t>Провод силовой установочный с медными жилами ПВ1 6-450</t>
  </si>
  <si>
    <t>ФССЦ-2001, 21.2.03.05-0051, приказ Минстроя России № 876/пр от 26.12.2019</t>
  </si>
  <si>
    <t>32</t>
  </si>
  <si>
    <t>м08-02-472-08</t>
  </si>
  <si>
    <t>Проводник заземляющий открыто по строительным основаниям: из круглой стали диаметром 8 мм</t>
  </si>
  <si>
    <t>ФЕРм-2001, м08-02-472-08, приказ Минстроя России № 876/пр от 26.12.2019</t>
  </si>
  <si>
    <t>32,1</t>
  </si>
  <si>
    <t>08.4.03.02-0002</t>
  </si>
  <si>
    <t>Сталь арматурная, горячекатаная, гладкая, класс А-I, диаметр 8 мм</t>
  </si>
  <si>
    <t>ФССЦ-2001, 08.4.03.02-0002,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</si>
  <si>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</si>
  <si>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</si>
  <si>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</si>
  <si>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</si>
  <si>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</si>
  <si>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</si>
  <si>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</si>
  <si>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</si>
  <si>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</si>
  <si>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</si>
  <si>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</si>
  <si>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</si>
  <si>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</si>
  <si>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</si>
  <si>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</si>
  <si>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</si>
  <si>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</si>
  <si>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</si>
  <si>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</si>
  <si>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</si>
  <si>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</si>
  <si>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</si>
  <si>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</si>
  <si>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</si>
  <si>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</si>
  <si>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</si>
  <si>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</si>
  <si>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</si>
  <si>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</si>
  <si>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</si>
  <si>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</si>
  <si>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</si>
  <si>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</si>
  <si>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</si>
  <si>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</si>
  <si>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</si>
  <si>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</si>
  <si>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</si>
  <si>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</si>
  <si>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</si>
  <si>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</si>
  <si>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</si>
  <si>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</si>
  <si>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</si>
  <si>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</si>
  <si>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</si>
  <si>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</si>
  <si>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</si>
  <si>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</si>
  <si>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</si>
  <si>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</si>
  <si>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</si>
  <si>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</si>
  <si>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</si>
  <si>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</si>
  <si>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</si>
  <si>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</si>
  <si>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</si>
  <si>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</si>
  <si>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</si>
  <si>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</si>
  <si>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1-100-41</t>
  </si>
  <si>
    <t>Затраты труда рабочих (Средний разряд - 4,1)</t>
  </si>
  <si>
    <t>чел.-ч.</t>
  </si>
  <si>
    <t>999-9950</t>
  </si>
  <si>
    <t>Вспомогательные ненормируемые материалы (2% от ОЗП)</t>
  </si>
  <si>
    <t>РУБ</t>
  </si>
  <si>
    <t>1-100-45</t>
  </si>
  <si>
    <t>Затраты труда рабочих (Средний разряд - 4,5)</t>
  </si>
  <si>
    <t>01.3.05.17-0002</t>
  </si>
  <si>
    <t>ФССЦ-2001, 01.3.05.17-0002, приказ Минстроя России № 876/пр от 26.12.2019</t>
  </si>
  <si>
    <t>Канифоль сосновая</t>
  </si>
  <si>
    <t>кг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</si>
  <si>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</si>
  <si>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</si>
  <si>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</si>
  <si>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03.1.01.01-0002</t>
  </si>
  <si>
    <t>ФССЦ-2001, 03.1.01.01-0002, приказ Минстроя России № 876/пр от 26.12.2019</t>
  </si>
  <si>
    <t>Гипс строительный Г-3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</si>
  <si>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</si>
  <si>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</si>
  <si>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</si>
  <si>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1-100-40</t>
  </si>
  <si>
    <t>Затраты труда рабочих (Средний разряд - 4)</t>
  </si>
  <si>
    <t>01.7.06.03-0023</t>
  </si>
  <si>
    <t>ФССЦ-2001, 01.7.06.03-0023, приказ Минстроя России № 876/пр от 26.12.2019</t>
  </si>
  <si>
    <t>Лента полиэтиленовая с липким слоем, марка А</t>
  </si>
  <si>
    <t>01.7.15.10-0056</t>
  </si>
  <si>
    <t>ФССЦ-2001, 01.7.15.10-0056, приказ Минстроя России № 876/пр от 26.12.2019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</si>
  <si>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4,2x5,0x19,0 мм</t>
  </si>
  <si>
    <t>11.1.03.05-0081</t>
  </si>
  <si>
    <t>ФССЦ-2001, 11.1.03.05-0081, приказ Минстроя России № 876/пр от 26.12.2019</t>
  </si>
  <si>
    <t>Доска необрезная, хвойных пород, длина 4-6,5 м, все ширины, толщина 32-40 мм, сорт III</t>
  </si>
  <si>
    <t>м3</t>
  </si>
  <si>
    <t>1-100-42</t>
  </si>
  <si>
    <t>Затраты труда рабочих (Средний разряд - 4,2)</t>
  </si>
  <si>
    <t>4-100-00</t>
  </si>
  <si>
    <t>Затраты труда машинистов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</si>
  <si>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</si>
  <si>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</si>
  <si>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</si>
  <si>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</si>
  <si>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</si>
  <si>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</si>
  <si>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</si>
  <si>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</si>
  <si>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</si>
  <si>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</si>
  <si>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</si>
  <si>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</si>
  <si>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</si>
  <si>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</si>
  <si>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</si>
  <si>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</si>
  <si>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</si>
  <si>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</si>
  <si>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</si>
  <si>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</si>
  <si>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</si>
  <si>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</si>
  <si>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</si>
  <si>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</si>
  <si>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</si>
  <si>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</si>
  <si>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</si>
  <si>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</si>
  <si>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20.2.02.01-0019</t>
  </si>
  <si>
    <t>ФССЦ-2001, 20.2.02.01-0019, приказ Минстроя России № 876/пр от 26.12.2019</t>
  </si>
  <si>
    <t>Втулки изолирующие</t>
  </si>
  <si>
    <t>1000 ШТ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</si>
  <si>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</si>
  <si>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</si>
  <si>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</si>
  <si>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08.3.03.05-0013</t>
  </si>
  <si>
    <t>ФССЦ-2001, 08.3.03.05-0013, приказ Минстроя России № 876/пр от 26.12.2019</t>
  </si>
  <si>
    <t>Проволока стальная низкоуглеродистая разного назначения оцинкованная, диаметр 1,6 мм</t>
  </si>
  <si>
    <t>1-100-35</t>
  </si>
  <si>
    <t>Затраты труда рабочих (Средний разряд - 3,5)</t>
  </si>
  <si>
    <t>21.2.03.02-0001</t>
  </si>
  <si>
    <t>ФССЦ-2001, 21.2.03.02-0001, приказ Минстроя России № 876/пр от 26.12.2019</t>
  </si>
  <si>
    <t>Провод монтажный низковольтный с гибкой многопроволочной жилой изолированные хлопчатобумажной пряжей из поливинилхлоридного пластиката, марка ПМВГ, сечение 0,35 мм2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</si>
  <si>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</si>
  <si>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</si>
  <si>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</si>
  <si>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01.7.15.04-0056</t>
  </si>
  <si>
    <t>ФССЦ-2001, 01.7.15.04-0056, приказ Минстроя России № 876/пр от 26.12.2019</t>
  </si>
  <si>
    <t>Винты самонарезающие, с уплотнительной прокладкой, размер 4,8x35 мм</t>
  </si>
  <si>
    <t>1-100-38</t>
  </si>
  <si>
    <t>Затраты труда рабочих (Средний разряд - 3,8)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</si>
  <si>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</si>
  <si>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</si>
  <si>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</si>
  <si>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</si>
  <si>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</si>
  <si>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</si>
  <si>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18.5.08.09-0001</t>
  </si>
  <si>
    <t>ФССЦ-2001, 18.5.08.09-0001, приказ Минстроя России № 876/пр от 26.12.2019</t>
  </si>
  <si>
    <t>Патрубки</t>
  </si>
  <si>
    <t>20.1.02.23-0082</t>
  </si>
  <si>
    <t>ФССЦ-2001, 20.1.02.23-0082, приказ Минстроя России № 876/пр от 26.12.2019</t>
  </si>
  <si>
    <t>Перемычки гибкие, тип ПГС-50</t>
  </si>
  <si>
    <t>01.7.07.20-0002</t>
  </si>
  <si>
    <t>ФССЦ-2001, 01.7.07.20-0002, приказ Минстроя России № 876/пр от 26.12.2019</t>
  </si>
  <si>
    <t>Тальк молотый, сорт I</t>
  </si>
  <si>
    <t>20.2.01.05-0001</t>
  </si>
  <si>
    <t>ФССЦ-2001, 20.2.01.05-0001, приказ Минстроя России № 876/пр от 26.12.2019</t>
  </si>
  <si>
    <t>Гильзы кабельные медные ГМ 2,5</t>
  </si>
  <si>
    <t>20.2.02.01-0011</t>
  </si>
  <si>
    <t>ФССЦ-2001, 20.2.02.01-0011, приказ Минстроя России № 876/пр от 26.12.2019</t>
  </si>
  <si>
    <t>Втулки, диаметр 17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</si>
  <si>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</si>
  <si>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</si>
  <si>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</si>
  <si>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</si>
  <si>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14.1.02.01-0002</t>
  </si>
  <si>
    <t>ФССЦ-2001, 14.1.02.01-0002, приказ Минстроя России № 876/пр от 26.12.2019</t>
  </si>
  <si>
    <t>Клей БМК-5к</t>
  </si>
  <si>
    <t>1-100-39</t>
  </si>
  <si>
    <t>Затраты труда рабочих (Средний разряд - 3,9)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</si>
  <si>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</si>
  <si>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</si>
  <si>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</si>
  <si>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</si>
  <si>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</si>
  <si>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</si>
  <si>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08.3.08.02-0052</t>
  </si>
  <si>
    <t>ФССЦ-2001, 08.3.08.02-0052, приказ Минстроя России № 876/пр от 26.12.2019</t>
  </si>
  <si>
    <t>Уголок горячекатаный, марка стали ВСт3кп2, размер 50x50x5 мм</t>
  </si>
  <si>
    <t>14.4.03.03-0002</t>
  </si>
  <si>
    <t>ФССЦ-2001, 14.4.03.03-0002, приказ Минстроя России № 876/пр от 26.12.2019</t>
  </si>
  <si>
    <t>Лак битумный БТ-123</t>
  </si>
  <si>
    <t>1-100-20</t>
  </si>
  <si>
    <t>Затраты труда рабочих (Средний разряд - 2)</t>
  </si>
  <si>
    <t>91.01.05-106</t>
  </si>
  <si>
    <t>ФСЭМ-2001, 91.01.05-106 , приказ Минстроя России № 876/пр от 26.12.2019</t>
  </si>
  <si>
    <t>Экскаваторы одноковшовые дизельные на пневмоколесном ходу, емкость ковша 0,25 м3</t>
  </si>
  <si>
    <t>91.11.01-012</t>
  </si>
  <si>
    <t>ФСЭМ-2001, 91.11.01-012 , приказ Минстроя России № 876/пр от 26.12.2019</t>
  </si>
  <si>
    <t>Машины монтажные для выполнения работ при прокладке и монтаже кабеля на базе автомобиля</t>
  </si>
  <si>
    <t>08.3.03.04-0014</t>
  </si>
  <si>
    <t>ФССЦ-2001, 08.3.03.04-0014, приказ Минстроя России № 876/пр от 26.12.2019</t>
  </si>
  <si>
    <t>Проволока светлая, диаметр 3,0 мм</t>
  </si>
  <si>
    <t>1-100-36</t>
  </si>
  <si>
    <t>Затраты труда рабочих (Средний разряд - 3,6)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</si>
  <si>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</si>
  <si>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</si>
  <si>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</si>
  <si>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</si>
  <si>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</si>
  <si>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</si>
  <si>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14.5.02.02-0101</t>
  </si>
  <si>
    <t>ФССЦ-2001, 14.5.02.02-0101, приказ Минстроя России № 876/пр от 26.12.2019</t>
  </si>
  <si>
    <t>Замазка защитная</t>
  </si>
  <si>
    <t>22.2.02.08-0011</t>
  </si>
  <si>
    <t>ФССЦ-2001 доп.6, 22.2.02.08-0011, приказ Минстроя России № 321/пр</t>
  </si>
  <si>
    <t>Кронштейн кабельный из стальной полосы (ККП) для установки в кабельных колодцах, длина 1300 мм</t>
  </si>
  <si>
    <t>22.2.02.08-1008</t>
  </si>
  <si>
    <t>ФССЦ-2001 доп.6, 22.2.02.08-1008, приказ Минстроя России № 321/пр</t>
  </si>
  <si>
    <t>Ерш стальной для крепления кронштейнов к стенкам кабельных колодцев, с гайкой и шайбой, резьба М12, длина 170 мм</t>
  </si>
  <si>
    <t>КОМПЛ</t>
  </si>
  <si>
    <t>01.1.01.09-0024</t>
  </si>
  <si>
    <t>ФССЦ-2001, 01.1.01.09-0024, приказ Минстроя России № 876/пр от 26.12.2019</t>
  </si>
  <si>
    <t>Шнур асбестовый общего назначения ШАОН, диаметр 3-5 мм</t>
  </si>
  <si>
    <t>01.7.07.29-0111</t>
  </si>
  <si>
    <t>ФССЦ-2001, 01.7.07.29-0111, приказ Минстроя России № 876/пр от 26.12.2019</t>
  </si>
  <si>
    <t>Пакля пропитанная</t>
  </si>
  <si>
    <t>01.7.07.29-0221</t>
  </si>
  <si>
    <t>ФССЦ-2001, 01.7.07.29-0221, приказ Минстроя России № 876/пр от 26.12.2019</t>
  </si>
  <si>
    <t>Состав уплотнительный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</si>
  <si>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</si>
  <si>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</si>
  <si>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</si>
  <si>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</si>
  <si>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</si>
  <si>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1-100-30</t>
  </si>
  <si>
    <t>Затраты труда рабочих (Средний разряд - 3)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</si>
  <si>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</si>
  <si>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</si>
  <si>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</si>
  <si>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</si>
  <si>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</si>
  <si>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</si>
  <si>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</si>
  <si>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</si>
  <si>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</si>
  <si>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</si>
  <si>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</si>
  <si>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</si>
  <si>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14.4.02.09-0301</t>
  </si>
  <si>
    <t>ФССЦ-2001, 14.4.02.09-0301, приказ Минстроя России № 876/пр от 26.12.2019</t>
  </si>
  <si>
    <t>Композиция антикоррозионная цинкнаполненная</t>
  </si>
  <si>
    <t>999-0005</t>
  </si>
  <si>
    <t>Масса оборудования</t>
  </si>
  <si>
    <t>01.7.04.01</t>
  </si>
  <si>
    <t>Доводчики дверные</t>
  </si>
  <si>
    <t>05.1.01.08</t>
  </si>
  <si>
    <t>Конструкции сборные железобетонные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</si>
  <si>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</si>
  <si>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</si>
  <si>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</si>
  <si>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</si>
  <si>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</si>
  <si>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</si>
  <si>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</si>
  <si>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</si>
  <si>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</si>
  <si>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</si>
  <si>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</si>
  <si>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</si>
  <si>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</si>
  <si>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</si>
  <si>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</si>
  <si>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</si>
  <si>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</si>
  <si>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160/100 = 1,6</t>
  </si>
  <si>
    <t>4850/100 = 48,5</t>
  </si>
  <si>
    <t>122/100 = 1,22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</si>
  <si>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</si>
  <si>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</si>
  <si>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</si>
  <si>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</si>
  <si>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</si>
  <si>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</si>
  <si>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</si>
  <si>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</si>
  <si>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</si>
  <si>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</si>
  <si>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5.15.1 Домофоны и кодовые замки (КСОБЖ) жилого дома (Лип. 18.2) </t>
  </si>
  <si>
    <t>Основание:</t>
  </si>
  <si>
    <t xml:space="preserve"> 21010-2-СС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</si>
  <si>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</si>
  <si>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</si>
  <si>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</si>
  <si>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</si>
  <si>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</si>
  <si>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</si>
  <si>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</si>
  <si>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</si>
  <si>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5.15.1</t>
  </si>
  <si>
    <t xml:space="preserve"> Домофоны и кодовые замки (КСОБЖ) жилого дома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</si>
  <si>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</si>
  <si>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</si>
  <si>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</si>
  <si>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</si>
  <si>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>ОБОРУДОВАНИЕ:
IP домофон DS-2CD2047-LU</t>
  </si>
  <si>
    <t>ОБОРУДОВАНИЕ:
Замок электромагнитный VIZIT-ML300М</t>
  </si>
  <si>
    <t>ОБОРУДОВАНИЕ:
Кнопка открывания двери EXIT 300M</t>
  </si>
  <si>
    <t>ОБОРУДОВАНИЕ:
Коммутатор dh-pfs3218-16et-135</t>
  </si>
  <si>
    <t>ОБОРУДОВАНИЕ:
Блок питания БП-2У</t>
  </si>
  <si>
    <t>ОБОРУДОВАНИЕ:
Батарея аккумуляторная, тип АКБ-17, 12В/ емкость 17 А/ч</t>
  </si>
  <si>
    <t>ОБОРУДОВАНИЕ:
Трубка абонентская переговорная, ТКП-01</t>
  </si>
  <si>
    <t>ОБОРУДОВАНИЕ:
Считыватель Mifare ironLogic CP-Z-2MF (врезной)</t>
  </si>
  <si>
    <t xml:space="preserve">   Слаботочная канализация</t>
  </si>
  <si>
    <t xml:space="preserve"> Слаботочная канализация</t>
  </si>
  <si>
    <t xml:space="preserve">   Заземление</t>
  </si>
  <si>
    <t xml:space="preserve"> Заземление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</si>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</sst>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09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664</v>
      </c>
    </row>
    <row r="3" spans="1:255" x14ac:dyDescent="0.2">
      <c r="A3" s="14" t="s">
        <v>665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666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667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668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669</v>
      </c>
      <c r="B8" s="23"/>
      <c r="C8" s="23"/>
      <c r="D8" s="23"/>
    </row>
    <row r="9" spans="1:255" x14ac:dyDescent="0.2">
      <c r="A9" s="25" t="s">
        <v>670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671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672</v>
      </c>
      <c r="B12" s="29" t="s">
        <v>673</v>
      </c>
      <c r="C12" s="13"/>
      <c r="D12" s="13"/>
      <c r="BT12" s="30" t="str">
        <f>B12</f>
        <v xml:space="preserve"> 5.15.1 Домофоны и кодовые замки (КСОБЖ) жилого дома (Лип. 18.2) </v>
      </c>
      <c r="IU12" s="16"/>
    </row>
    <row r="13" spans="1:255" x14ac:dyDescent="0.2">
      <c r="A13" s="10" t="s">
        <v>674</v>
      </c>
      <c r="B13" s="29" t="s">
        <v>675</v>
      </c>
      <c r="C13" s="13"/>
      <c r="D13" s="13"/>
      <c r="BT13" s="30" t="str">
        <f>B13</f>
        <v xml:space="preserve"> 21010-2-СС </v>
      </c>
      <c r="IU13" s="16"/>
    </row>
    <row r="15" spans="1:255" ht="13.5" thickBot="1" x14ac:dyDescent="0.25"/>
    <row r="16" spans="1:255" x14ac:dyDescent="0.2">
      <c r="A16" s="31" t="s">
        <v>676</v>
      </c>
      <c r="B16" s="33"/>
      <c r="C16" s="33" t="s">
        <v>678</v>
      </c>
      <c r="D16" s="34" t="s">
        <v>681</v>
      </c>
    </row>
    <row r="17" spans="1:255" x14ac:dyDescent="0.2">
      <c r="A17" s="32"/>
      <c r="B17" s="35" t="s">
        <v>677</v>
      </c>
      <c r="C17" s="35" t="s">
        <v>679</v>
      </c>
      <c r="D17" s="36" t="s">
        <v>682</v>
      </c>
    </row>
    <row r="18" spans="1:255" x14ac:dyDescent="0.2">
      <c r="A18" s="32"/>
      <c r="B18" s="35"/>
      <c r="C18" s="35" t="s">
        <v>680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686</v>
      </c>
      <c r="B22" t="s">
        <v>689</v>
      </c>
    </row>
    <row r="23" spans="1:255" ht="13.5" thickBot="1" x14ac:dyDescent="0.25"/>
    <row r="24" spans="1:255" x14ac:dyDescent="0.2">
      <c r="A24" s="39">
        <v>1</v>
      </c>
      <c r="B24" s="40" t="s">
        <v>21</v>
      </c>
      <c r="C24" s="41" t="s">
        <v>22</v>
      </c>
      <c r="D24" s="42">
        <v>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 t="s">
        <v>28</v>
      </c>
      <c r="B25" s="44" t="s">
        <v>690</v>
      </c>
      <c r="C25" s="45" t="s">
        <v>22</v>
      </c>
      <c r="D25" s="46">
        <f>Source!I29</f>
        <v>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3" t="s">
        <v>36</v>
      </c>
      <c r="B26" s="44" t="s">
        <v>691</v>
      </c>
      <c r="C26" s="45" t="s">
        <v>22</v>
      </c>
      <c r="D26" s="46">
        <f>Source!I30</f>
        <v>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3" t="s">
        <v>39</v>
      </c>
      <c r="B27" s="44" t="s">
        <v>692</v>
      </c>
      <c r="C27" s="45" t="s">
        <v>22</v>
      </c>
      <c r="D27" s="46">
        <f>Source!I31</f>
        <v>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3" t="s">
        <v>42</v>
      </c>
      <c r="B28" s="44" t="s">
        <v>693</v>
      </c>
      <c r="C28" s="45" t="s">
        <v>22</v>
      </c>
      <c r="D28" s="46">
        <f>Source!I32</f>
        <v>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1" t="s">
        <v>45</v>
      </c>
      <c r="B29" s="52" t="s">
        <v>46</v>
      </c>
      <c r="C29" s="53" t="s">
        <v>22</v>
      </c>
      <c r="D29" s="54">
        <f>Source!I33</f>
        <v>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9">
        <v>2</v>
      </c>
      <c r="B30" s="60" t="s">
        <v>54</v>
      </c>
      <c r="C30" s="61" t="s">
        <v>22</v>
      </c>
      <c r="D30" s="62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3" t="s">
        <v>56</v>
      </c>
      <c r="B31" s="44" t="s">
        <v>694</v>
      </c>
      <c r="C31" s="45" t="s">
        <v>22</v>
      </c>
      <c r="D31" s="46">
        <f>Source!I35</f>
        <v>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3" t="s">
        <v>62</v>
      </c>
      <c r="B32" s="44" t="s">
        <v>695</v>
      </c>
      <c r="C32" s="45" t="s">
        <v>22</v>
      </c>
      <c r="D32" s="46">
        <f>Source!I36</f>
        <v>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9">
        <v>3</v>
      </c>
      <c r="B33" s="60" t="s">
        <v>68</v>
      </c>
      <c r="C33" s="61" t="s">
        <v>22</v>
      </c>
      <c r="D33" s="62">
        <v>256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1" t="s">
        <v>35</v>
      </c>
      <c r="B34" s="52" t="s">
        <v>71</v>
      </c>
      <c r="C34" s="53" t="s">
        <v>72</v>
      </c>
      <c r="D34" s="54">
        <f>Source!I38</f>
        <v>-2.56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3" t="s">
        <v>74</v>
      </c>
      <c r="B35" s="44" t="s">
        <v>696</v>
      </c>
      <c r="C35" s="45" t="s">
        <v>22</v>
      </c>
      <c r="D35" s="46">
        <f>Source!I39</f>
        <v>256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 t="s">
        <v>78</v>
      </c>
      <c r="B36" s="52" t="s">
        <v>80</v>
      </c>
      <c r="C36" s="53" t="s">
        <v>22</v>
      </c>
      <c r="D36" s="54">
        <f>Source!I40</f>
        <v>512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9">
        <v>4</v>
      </c>
      <c r="B37" s="60" t="s">
        <v>83</v>
      </c>
      <c r="C37" s="61" t="s">
        <v>22</v>
      </c>
      <c r="D37" s="62">
        <v>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1" t="s">
        <v>89</v>
      </c>
      <c r="B38" s="52" t="s">
        <v>91</v>
      </c>
      <c r="C38" s="53" t="s">
        <v>22</v>
      </c>
      <c r="D38" s="54">
        <f>Source!I42</f>
        <v>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9">
        <v>5</v>
      </c>
      <c r="B39" s="60" t="s">
        <v>98</v>
      </c>
      <c r="C39" s="61" t="s">
        <v>72</v>
      </c>
      <c r="D39" s="62">
        <v>0.02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1" t="s">
        <v>100</v>
      </c>
      <c r="B40" s="52" t="s">
        <v>102</v>
      </c>
      <c r="C40" s="53" t="s">
        <v>72</v>
      </c>
      <c r="D40" s="54">
        <f>Source!I44</f>
        <v>0.02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9">
        <v>6</v>
      </c>
      <c r="B41" s="60" t="s">
        <v>106</v>
      </c>
      <c r="C41" s="61" t="s">
        <v>22</v>
      </c>
      <c r="D41" s="62">
        <v>68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1" t="s">
        <v>108</v>
      </c>
      <c r="B42" s="52" t="s">
        <v>110</v>
      </c>
      <c r="C42" s="53" t="s">
        <v>22</v>
      </c>
      <c r="D42" s="54">
        <f>Source!I46</f>
        <v>68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9">
        <v>7</v>
      </c>
      <c r="B43" s="60" t="s">
        <v>114</v>
      </c>
      <c r="C43" s="61" t="s">
        <v>22</v>
      </c>
      <c r="D43" s="62">
        <v>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43" t="s">
        <v>119</v>
      </c>
      <c r="B44" s="44" t="s">
        <v>697</v>
      </c>
      <c r="C44" s="45" t="s">
        <v>122</v>
      </c>
      <c r="D44" s="46">
        <f>Source!I48</f>
        <v>0.2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9">
        <v>8</v>
      </c>
      <c r="B45" s="60" t="s">
        <v>126</v>
      </c>
      <c r="C45" s="61" t="s">
        <v>22</v>
      </c>
      <c r="D45" s="62">
        <v>6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1" t="s">
        <v>133</v>
      </c>
      <c r="B46" s="52" t="s">
        <v>135</v>
      </c>
      <c r="C46" s="53" t="s">
        <v>22</v>
      </c>
      <c r="D46" s="54">
        <f>Source!I50</f>
        <v>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9">
        <v>9</v>
      </c>
      <c r="B47" s="60" t="s">
        <v>139</v>
      </c>
      <c r="C47" s="61" t="s">
        <v>140</v>
      </c>
      <c r="D47" s="62">
        <v>0.3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 t="s">
        <v>142</v>
      </c>
      <c r="B48" s="52" t="s">
        <v>144</v>
      </c>
      <c r="C48" s="53" t="s">
        <v>145</v>
      </c>
      <c r="D48" s="54">
        <f>Source!I52</f>
        <v>30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" x14ac:dyDescent="0.2">
      <c r="A49" s="55">
        <v>10</v>
      </c>
      <c r="B49" s="56" t="s">
        <v>149</v>
      </c>
      <c r="C49" s="57" t="s">
        <v>140</v>
      </c>
      <c r="D49" s="58">
        <v>1.6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64"/>
      <c r="B50" s="66" t="str">
        <f>IF(Source!I53=1.6,"   Расчет объема : 160/100 = 1,6","")</f>
        <v xml:space="preserve">   Расчет объема : 160/100 = 1,6</v>
      </c>
      <c r="C50" s="63"/>
      <c r="D50" s="65"/>
    </row>
    <row r="51" spans="1:255" x14ac:dyDescent="0.2">
      <c r="A51" s="51" t="s">
        <v>151</v>
      </c>
      <c r="B51" s="52" t="s">
        <v>153</v>
      </c>
      <c r="C51" s="53" t="s">
        <v>154</v>
      </c>
      <c r="D51" s="54">
        <f>Source!I54</f>
        <v>0.08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1" t="s">
        <v>157</v>
      </c>
      <c r="B52" s="52" t="s">
        <v>158</v>
      </c>
      <c r="C52" s="53" t="s">
        <v>154</v>
      </c>
      <c r="D52" s="54">
        <f>Source!I55</f>
        <v>0.08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5">
        <v>11</v>
      </c>
      <c r="B53" s="56" t="s">
        <v>163</v>
      </c>
      <c r="C53" s="57" t="s">
        <v>140</v>
      </c>
      <c r="D53" s="58">
        <v>48.5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64"/>
      <c r="B54" s="66" t="str">
        <f>IF(Source!I56=48.5,"   Расчет объема : 4850/100 = 48,5","")</f>
        <v xml:space="preserve">   Расчет объема : 4850/100 = 48,5</v>
      </c>
      <c r="C54" s="63"/>
      <c r="D54" s="65"/>
    </row>
    <row r="55" spans="1:255" x14ac:dyDescent="0.2">
      <c r="A55" s="51" t="s">
        <v>165</v>
      </c>
      <c r="B55" s="52" t="s">
        <v>167</v>
      </c>
      <c r="C55" s="53" t="s">
        <v>154</v>
      </c>
      <c r="D55" s="54">
        <f>Source!I57</f>
        <v>2.1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1" t="s">
        <v>169</v>
      </c>
      <c r="B56" s="52" t="s">
        <v>170</v>
      </c>
      <c r="C56" s="53" t="s">
        <v>154</v>
      </c>
      <c r="D56" s="54">
        <f>Source!I58</f>
        <v>0.25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.75" thickBot="1" x14ac:dyDescent="0.25">
      <c r="A57" s="51" t="s">
        <v>173</v>
      </c>
      <c r="B57" s="52" t="s">
        <v>175</v>
      </c>
      <c r="C57" s="53" t="s">
        <v>154</v>
      </c>
      <c r="D57" s="54">
        <f>Source!I59</f>
        <v>2.5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38"/>
      <c r="B58" s="38"/>
      <c r="C58" s="38"/>
      <c r="D58" s="38"/>
    </row>
    <row r="59" spans="1:255" x14ac:dyDescent="0.2">
      <c r="A59" t="s">
        <v>686</v>
      </c>
      <c r="B59" t="s">
        <v>699</v>
      </c>
    </row>
    <row r="60" spans="1:255" ht="13.5" thickBot="1" x14ac:dyDescent="0.25"/>
    <row r="61" spans="1:255" ht="24" x14ac:dyDescent="0.2">
      <c r="A61" s="39">
        <v>12</v>
      </c>
      <c r="B61" s="40" t="s">
        <v>234</v>
      </c>
      <c r="C61" s="41" t="s">
        <v>140</v>
      </c>
      <c r="D61" s="42">
        <v>2.5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1" t="s">
        <v>236</v>
      </c>
      <c r="B62" s="52" t="s">
        <v>238</v>
      </c>
      <c r="C62" s="53" t="s">
        <v>145</v>
      </c>
      <c r="D62" s="54">
        <f>Source!I96</f>
        <v>250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1" t="s">
        <v>240</v>
      </c>
      <c r="B63" s="52" t="s">
        <v>242</v>
      </c>
      <c r="C63" s="53" t="s">
        <v>122</v>
      </c>
      <c r="D63" s="54">
        <f>Source!I97</f>
        <v>105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9">
        <v>13</v>
      </c>
      <c r="B64" s="60" t="s">
        <v>246</v>
      </c>
      <c r="C64" s="61" t="s">
        <v>140</v>
      </c>
      <c r="D64" s="62">
        <v>0.2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1" t="s">
        <v>248</v>
      </c>
      <c r="B65" s="52" t="s">
        <v>250</v>
      </c>
      <c r="C65" s="53" t="s">
        <v>145</v>
      </c>
      <c r="D65" s="54">
        <f>Source!I99</f>
        <v>20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1" t="s">
        <v>252</v>
      </c>
      <c r="B66" s="52" t="s">
        <v>254</v>
      </c>
      <c r="C66" s="53" t="s">
        <v>122</v>
      </c>
      <c r="D66" s="54">
        <f>Source!I100</f>
        <v>6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9">
        <v>14</v>
      </c>
      <c r="B67" s="60" t="s">
        <v>258</v>
      </c>
      <c r="C67" s="61" t="s">
        <v>140</v>
      </c>
      <c r="D67" s="62">
        <v>19.8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1" t="s">
        <v>260</v>
      </c>
      <c r="B68" s="52" t="s">
        <v>262</v>
      </c>
      <c r="C68" s="53" t="s">
        <v>145</v>
      </c>
      <c r="D68" s="54">
        <f>Source!I102</f>
        <v>1980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1" t="s">
        <v>264</v>
      </c>
      <c r="B69" s="52" t="s">
        <v>266</v>
      </c>
      <c r="C69" s="53" t="s">
        <v>140</v>
      </c>
      <c r="D69" s="54">
        <f>Source!I103</f>
        <v>19.8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1" t="s">
        <v>268</v>
      </c>
      <c r="B70" s="52" t="s">
        <v>270</v>
      </c>
      <c r="C70" s="53" t="s">
        <v>122</v>
      </c>
      <c r="D70" s="54">
        <f>Source!I104</f>
        <v>28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51" t="s">
        <v>272</v>
      </c>
      <c r="B71" s="52" t="s">
        <v>274</v>
      </c>
      <c r="C71" s="53" t="s">
        <v>122</v>
      </c>
      <c r="D71" s="54">
        <f>Source!I105</f>
        <v>1.5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5">
        <v>15</v>
      </c>
      <c r="B72" s="56" t="s">
        <v>278</v>
      </c>
      <c r="C72" s="57" t="s">
        <v>140</v>
      </c>
      <c r="D72" s="58">
        <v>1.22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64"/>
      <c r="B73" s="66" t="str">
        <f>IF(Source!I106=1.22,"   Расчет объема : 122/100 = 1,22","")</f>
        <v xml:space="preserve">   Расчет объема : 122/100 = 1,22</v>
      </c>
      <c r="C73" s="63"/>
      <c r="D73" s="65"/>
    </row>
    <row r="74" spans="1:255" x14ac:dyDescent="0.2">
      <c r="A74" s="51" t="s">
        <v>280</v>
      </c>
      <c r="B74" s="52" t="s">
        <v>282</v>
      </c>
      <c r="C74" s="53" t="s">
        <v>145</v>
      </c>
      <c r="D74" s="54">
        <f>Source!I107</f>
        <v>122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9">
        <v>16</v>
      </c>
      <c r="B75" s="60" t="s">
        <v>286</v>
      </c>
      <c r="C75" s="61" t="s">
        <v>22</v>
      </c>
      <c r="D75" s="62">
        <v>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1" t="s">
        <v>288</v>
      </c>
      <c r="B76" s="52" t="s">
        <v>290</v>
      </c>
      <c r="C76" s="53" t="s">
        <v>22</v>
      </c>
      <c r="D76" s="54">
        <f>Source!I109</f>
        <v>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9">
        <v>17</v>
      </c>
      <c r="B77" s="60" t="s">
        <v>139</v>
      </c>
      <c r="C77" s="61" t="s">
        <v>140</v>
      </c>
      <c r="D77" s="62">
        <v>0.5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1" t="s">
        <v>293</v>
      </c>
      <c r="B78" s="52" t="s">
        <v>295</v>
      </c>
      <c r="C78" s="53" t="s">
        <v>145</v>
      </c>
      <c r="D78" s="54">
        <f>Source!I111</f>
        <v>50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9">
        <v>18</v>
      </c>
      <c r="B79" s="60" t="s">
        <v>299</v>
      </c>
      <c r="C79" s="61" t="s">
        <v>300</v>
      </c>
      <c r="D79" s="62">
        <v>1.6799999999999999E-2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9">
        <v>19</v>
      </c>
      <c r="B80" s="60" t="s">
        <v>304</v>
      </c>
      <c r="C80" s="61" t="s">
        <v>305</v>
      </c>
      <c r="D80" s="62">
        <v>2.6200000000000001E-2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9">
        <v>20</v>
      </c>
      <c r="B81" s="60" t="s">
        <v>314</v>
      </c>
      <c r="C81" s="61" t="s">
        <v>315</v>
      </c>
      <c r="D81" s="62">
        <v>1.4200000000000001E-2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9">
        <v>21</v>
      </c>
      <c r="B82" s="60" t="s">
        <v>322</v>
      </c>
      <c r="C82" s="61" t="s">
        <v>323</v>
      </c>
      <c r="D82" s="62">
        <v>0.5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1" t="s">
        <v>326</v>
      </c>
      <c r="B83" s="52" t="s">
        <v>327</v>
      </c>
      <c r="C83" s="53" t="s">
        <v>154</v>
      </c>
      <c r="D83" s="54">
        <f>Source!I116</f>
        <v>0.5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9">
        <v>22</v>
      </c>
      <c r="B84" s="60" t="s">
        <v>330</v>
      </c>
      <c r="C84" s="61" t="s">
        <v>22</v>
      </c>
      <c r="D84" s="62">
        <v>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1" t="s">
        <v>338</v>
      </c>
      <c r="B85" s="52" t="s">
        <v>340</v>
      </c>
      <c r="C85" s="53" t="s">
        <v>22</v>
      </c>
      <c r="D85" s="54">
        <f>Source!I118</f>
        <v>-1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1">
        <v>23</v>
      </c>
      <c r="B86" s="52" t="s">
        <v>340</v>
      </c>
      <c r="C86" s="53" t="s">
        <v>22</v>
      </c>
      <c r="D86" s="54">
        <v>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1">
        <v>24</v>
      </c>
      <c r="B87" s="52" t="s">
        <v>344</v>
      </c>
      <c r="C87" s="53" t="s">
        <v>22</v>
      </c>
      <c r="D87" s="54">
        <v>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1">
        <v>25</v>
      </c>
      <c r="B88" s="52" t="s">
        <v>347</v>
      </c>
      <c r="C88" s="53" t="s">
        <v>22</v>
      </c>
      <c r="D88" s="54">
        <v>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1">
        <v>26</v>
      </c>
      <c r="B89" s="52" t="s">
        <v>351</v>
      </c>
      <c r="C89" s="53" t="s">
        <v>22</v>
      </c>
      <c r="D89" s="54">
        <v>2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59">
        <v>27</v>
      </c>
      <c r="B90" s="60" t="s">
        <v>355</v>
      </c>
      <c r="C90" s="61" t="s">
        <v>22</v>
      </c>
      <c r="D90" s="62">
        <v>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9">
        <v>28</v>
      </c>
      <c r="B91" s="60" t="s">
        <v>359</v>
      </c>
      <c r="C91" s="61" t="s">
        <v>315</v>
      </c>
      <c r="D91" s="62">
        <v>8.5000000000000006E-3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9">
        <v>29</v>
      </c>
      <c r="B92" s="60" t="s">
        <v>363</v>
      </c>
      <c r="C92" s="61" t="s">
        <v>305</v>
      </c>
      <c r="D92" s="62">
        <v>1.9099999999999999E-2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.75" thickBot="1" x14ac:dyDescent="0.25">
      <c r="A93" s="59">
        <v>30</v>
      </c>
      <c r="B93" s="60" t="s">
        <v>367</v>
      </c>
      <c r="C93" s="61" t="s">
        <v>315</v>
      </c>
      <c r="D93" s="62">
        <v>0.191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38"/>
      <c r="B94" s="38"/>
      <c r="C94" s="38"/>
      <c r="D94" s="38"/>
    </row>
    <row r="95" spans="1:255" x14ac:dyDescent="0.2">
      <c r="A95" t="s">
        <v>686</v>
      </c>
      <c r="B95" t="s">
        <v>701</v>
      </c>
    </row>
    <row r="96" spans="1:255" ht="13.5" thickBot="1" x14ac:dyDescent="0.25"/>
    <row r="97" spans="1:255" ht="24" x14ac:dyDescent="0.2">
      <c r="A97" s="39">
        <v>31</v>
      </c>
      <c r="B97" s="40" t="s">
        <v>372</v>
      </c>
      <c r="C97" s="41" t="s">
        <v>140</v>
      </c>
      <c r="D97" s="42">
        <v>0.2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51" t="s">
        <v>374</v>
      </c>
      <c r="B98" s="52" t="s">
        <v>376</v>
      </c>
      <c r="C98" s="53" t="s">
        <v>154</v>
      </c>
      <c r="D98" s="54">
        <f>Source!I163</f>
        <v>0.02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24" x14ac:dyDescent="0.2">
      <c r="A99" s="59">
        <v>32</v>
      </c>
      <c r="B99" s="60" t="s">
        <v>380</v>
      </c>
      <c r="C99" s="61" t="s">
        <v>140</v>
      </c>
      <c r="D99" s="62">
        <v>0.1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47" t="s">
        <v>382</v>
      </c>
      <c r="B100" s="48" t="s">
        <v>384</v>
      </c>
      <c r="C100" s="49" t="s">
        <v>300</v>
      </c>
      <c r="D100" s="50">
        <f>Source!I165</f>
        <v>3.9500000000000004E-3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2" spans="1:255" x14ac:dyDescent="0.2">
      <c r="A102" s="67" t="s">
        <v>702</v>
      </c>
      <c r="B102" s="68"/>
      <c r="C102" s="69"/>
      <c r="D102" s="69"/>
      <c r="BZ102" s="26">
        <f>C102</f>
        <v>0</v>
      </c>
      <c r="IU102" s="16"/>
    </row>
    <row r="103" spans="1:255" s="71" customFormat="1" ht="11.25" x14ac:dyDescent="0.2">
      <c r="A103" s="70"/>
      <c r="B103" s="72" t="s">
        <v>703</v>
      </c>
      <c r="C103" s="73" t="s">
        <v>704</v>
      </c>
      <c r="D103" s="73"/>
    </row>
    <row r="104" spans="1:255" x14ac:dyDescent="0.2">
      <c r="A104" s="12"/>
      <c r="B104" s="8" t="s">
        <v>705</v>
      </c>
      <c r="C104" s="12"/>
      <c r="D104" s="12"/>
    </row>
    <row r="105" spans="1:255" x14ac:dyDescent="0.2">
      <c r="A105" s="67" t="s">
        <v>706</v>
      </c>
      <c r="B105" s="68"/>
      <c r="C105" s="69"/>
      <c r="D105" s="69"/>
      <c r="BZ105" s="26">
        <f>C105</f>
        <v>0</v>
      </c>
      <c r="IU105" s="16"/>
    </row>
    <row r="106" spans="1:255" s="71" customFormat="1" ht="11.25" x14ac:dyDescent="0.2">
      <c r="A106" s="70"/>
      <c r="B106" s="72" t="s">
        <v>703</v>
      </c>
      <c r="C106" s="73" t="s">
        <v>704</v>
      </c>
      <c r="D106" s="73"/>
    </row>
    <row r="107" spans="1:255" x14ac:dyDescent="0.2">
      <c r="A107" s="12"/>
      <c r="B107" s="8" t="s">
        <v>705</v>
      </c>
      <c r="C107" s="12"/>
      <c r="D107" s="12"/>
    </row>
    <row r="109" spans="1:255" x14ac:dyDescent="0.2">
      <c r="A109" s="74"/>
      <c r="B109" s="74"/>
    </row>
  </sheetData>
  <mergeCells count="13">
    <mergeCell ref="C106:D106"/>
    <mergeCell ref="B11:D11"/>
    <mergeCell ref="B12:D12"/>
    <mergeCell ref="B13:D13"/>
    <mergeCell ref="C102:D102"/>
    <mergeCell ref="C103:D103"/>
    <mergeCell ref="C105:D105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2.75" x14ac:dyDescent="0.2"/>
  <sheetData>
    <row r="1" spans="1:6" x14ac:dyDescent="0.2">
      <c r="B1" t="s">
        <v>652</v>
      </c>
    </row>
    <row r="3" spans="1:6" x14ac:dyDescent="0.2">
      <c r="A3">
        <v>0</v>
      </c>
      <c r="B3" t="s">
        <v>653</v>
      </c>
    </row>
    <row r="4" spans="1:6" x14ac:dyDescent="0.2">
      <c r="A4">
        <v>1</v>
      </c>
      <c r="B4" t="s">
        <v>654</v>
      </c>
    </row>
    <row r="5" spans="1:6" x14ac:dyDescent="0.2">
      <c r="A5">
        <v>0</v>
      </c>
      <c r="B5" t="s">
        <v>655</v>
      </c>
    </row>
    <row r="6" spans="1:6" x14ac:dyDescent="0.2">
      <c r="A6">
        <v>1</v>
      </c>
      <c r="B6" t="s">
        <v>656</v>
      </c>
    </row>
    <row r="7" spans="1:6" x14ac:dyDescent="0.2">
      <c r="A7">
        <v>0</v>
      </c>
      <c r="B7" t="s">
        <v>657</v>
      </c>
    </row>
    <row r="8" spans="1:6" x14ac:dyDescent="0.2">
      <c r="A8">
        <v>2</v>
      </c>
      <c r="B8" t="s">
        <v>658</v>
      </c>
    </row>
    <row r="9" spans="1:6" x14ac:dyDescent="0.2">
      <c r="A9">
        <v>0</v>
      </c>
      <c r="B9" t="s">
        <v>659</v>
      </c>
    </row>
    <row r="13" spans="1:6" x14ac:dyDescent="0.2">
      <c r="A13">
        <v>3</v>
      </c>
      <c r="B13" t="s">
        <v>683</v>
      </c>
      <c r="D13" t="s">
        <v>684</v>
      </c>
      <c r="F13" t="s">
        <v>685</v>
      </c>
    </row>
    <row r="14" spans="1:6" x14ac:dyDescent="0.2">
      <c r="A14">
        <v>4</v>
      </c>
      <c r="B14" t="s">
        <v>686</v>
      </c>
      <c r="D14" t="s">
        <v>687</v>
      </c>
      <c r="F14" t="s">
        <v>688</v>
      </c>
    </row>
    <row r="15" spans="1:6" x14ac:dyDescent="0.2">
      <c r="A15">
        <v>4</v>
      </c>
      <c r="B15" t="s">
        <v>686</v>
      </c>
      <c r="D15" t="s">
        <v>687</v>
      </c>
      <c r="F15" t="s">
        <v>698</v>
      </c>
    </row>
    <row r="16" spans="1:6" x14ac:dyDescent="0.2">
      <c r="A16">
        <v>4</v>
      </c>
      <c r="B16" t="s">
        <v>686</v>
      </c>
      <c r="D16" t="s">
        <v>687</v>
      </c>
      <c r="F16" t="s">
        <v>700</v>
      </c>
    </row>
    <row r="17" spans="1:2" x14ac:dyDescent="0.2">
      <c r="A17">
        <v>999</v>
      </c>
      <c r="B17" t="s">
        <v>707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86"/>
  <sheetViews>
    <sheetView workbookViewId="0">
      <selection activeCell="A282" sqref="A282:AN28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663</v>
      </c>
    </row>
    <row r="6" spans="1:246" x14ac:dyDescent="0.2">
      <c r="IK6">
        <v>350</v>
      </c>
      <c r="IL6" t="s">
        <v>648</v>
      </c>
    </row>
    <row r="7" spans="1:246" x14ac:dyDescent="0.2">
      <c r="IK7">
        <v>1</v>
      </c>
      <c r="IL7" t="s">
        <v>649</v>
      </c>
    </row>
    <row r="9" spans="1:246" x14ac:dyDescent="0.2">
      <c r="IK9" s="9" t="s">
        <v>650</v>
      </c>
      <c r="IL9" t="s">
        <v>651</v>
      </c>
    </row>
    <row r="10" spans="1:246" x14ac:dyDescent="0.2">
      <c r="IK10">
        <v>1</v>
      </c>
      <c r="IL10" t="s">
        <v>645</v>
      </c>
    </row>
    <row r="11" spans="1:246" x14ac:dyDescent="0.2">
      <c r="IK11" t="s">
        <v>646</v>
      </c>
      <c r="IL11" t="s">
        <v>647</v>
      </c>
    </row>
    <row r="12" spans="1:246" x14ac:dyDescent="0.2">
      <c r="A12" s="1">
        <v>1</v>
      </c>
      <c r="B12" s="1">
        <v>281</v>
      </c>
      <c r="C12" s="1">
        <v>1</v>
      </c>
      <c r="D12" s="1">
        <f>ROW(A227)</f>
        <v>227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644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B227</f>
        <v>281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5.15.1 Домофоны и кодовые замки (КСОБЖ) жилого дома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O227</f>
        <v>1378694.6</v>
      </c>
      <c r="P18" s="2">
        <f t="shared" si="1"/>
        <v>1002375.03</v>
      </c>
      <c r="Q18" s="2">
        <f t="shared" si="1"/>
        <v>14497.02</v>
      </c>
      <c r="R18" s="2">
        <f t="shared" si="1"/>
        <v>4342.87</v>
      </c>
      <c r="S18" s="2">
        <f t="shared" si="1"/>
        <v>361822.55</v>
      </c>
      <c r="T18" s="2">
        <f t="shared" si="1"/>
        <v>0</v>
      </c>
      <c r="U18" s="2">
        <f t="shared" si="1"/>
        <v>844.53542000000016</v>
      </c>
      <c r="V18" s="2">
        <f t="shared" si="1"/>
        <v>8.062384999999999</v>
      </c>
      <c r="W18" s="2">
        <f t="shared" si="1"/>
        <v>0</v>
      </c>
      <c r="X18" s="2">
        <f t="shared" si="1"/>
        <v>346746.18</v>
      </c>
      <c r="Y18" s="2">
        <f t="shared" si="1"/>
        <v>181279.29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306251.59000000003</v>
      </c>
      <c r="AQ18" s="2">
        <f t="shared" si="1"/>
        <v>0</v>
      </c>
      <c r="AR18" s="2">
        <f t="shared" si="1"/>
        <v>1906720.07</v>
      </c>
      <c r="AS18" s="2">
        <f t="shared" si="1"/>
        <v>172561.68</v>
      </c>
      <c r="AT18" s="2">
        <f t="shared" si="1"/>
        <v>1427906.8</v>
      </c>
      <c r="AU18" s="2">
        <f t="shared" ref="AU18:BZ18" si="2">AU227</f>
        <v>0</v>
      </c>
      <c r="AV18" s="2">
        <f t="shared" si="2"/>
        <v>1002375.03</v>
      </c>
      <c r="AW18" s="2">
        <f t="shared" si="2"/>
        <v>696123.44</v>
      </c>
      <c r="AX18" s="2">
        <f t="shared" si="2"/>
        <v>0</v>
      </c>
      <c r="AY18" s="2">
        <f t="shared" si="2"/>
        <v>696123.44</v>
      </c>
      <c r="AZ18" s="2">
        <f t="shared" si="2"/>
        <v>306251.59000000003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ROW(A197)</f>
        <v>197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5.15.1</v>
      </c>
      <c r="G22" s="2" t="str">
        <f t="shared" si="7"/>
        <v>Домофоны и кодовые замки (КСОБЖ)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O197</f>
        <v>1378694.6</v>
      </c>
      <c r="P22" s="2">
        <f t="shared" si="8"/>
        <v>1002375.03</v>
      </c>
      <c r="Q22" s="2">
        <f t="shared" si="8"/>
        <v>14497.02</v>
      </c>
      <c r="R22" s="2">
        <f t="shared" si="8"/>
        <v>4342.87</v>
      </c>
      <c r="S22" s="2">
        <f t="shared" si="8"/>
        <v>361822.55</v>
      </c>
      <c r="T22" s="2">
        <f t="shared" si="8"/>
        <v>0</v>
      </c>
      <c r="U22" s="2">
        <f t="shared" si="8"/>
        <v>844.53542000000016</v>
      </c>
      <c r="V22" s="2">
        <f t="shared" si="8"/>
        <v>8.062384999999999</v>
      </c>
      <c r="W22" s="2">
        <f t="shared" si="8"/>
        <v>0</v>
      </c>
      <c r="X22" s="2">
        <f t="shared" si="8"/>
        <v>346746.18</v>
      </c>
      <c r="Y22" s="2">
        <f t="shared" si="8"/>
        <v>181279.29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306251.59000000003</v>
      </c>
      <c r="AQ22" s="2">
        <f t="shared" si="8"/>
        <v>0</v>
      </c>
      <c r="AR22" s="2">
        <f t="shared" si="8"/>
        <v>1906720.07</v>
      </c>
      <c r="AS22" s="2">
        <f t="shared" si="8"/>
        <v>172561.68</v>
      </c>
      <c r="AT22" s="2">
        <f t="shared" si="8"/>
        <v>1427906.8</v>
      </c>
      <c r="AU22" s="2">
        <f t="shared" ref="AU22:BZ22" si="9">AU197</f>
        <v>0</v>
      </c>
      <c r="AV22" s="2">
        <f t="shared" si="9"/>
        <v>1002375.03</v>
      </c>
      <c r="AW22" s="2">
        <f t="shared" si="9"/>
        <v>696123.44</v>
      </c>
      <c r="AX22" s="2">
        <f t="shared" si="9"/>
        <v>0</v>
      </c>
      <c r="AY22" s="2">
        <f t="shared" si="9"/>
        <v>696123.44</v>
      </c>
      <c r="AZ22" s="2">
        <f t="shared" si="9"/>
        <v>306251.59000000003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704961.18</v>
      </c>
      <c r="P26" s="2">
        <f t="shared" si="15"/>
        <v>554260.98</v>
      </c>
      <c r="Q26" s="2">
        <f t="shared" si="15"/>
        <v>3868.69</v>
      </c>
      <c r="R26" s="2">
        <f t="shared" si="15"/>
        <v>1120.68</v>
      </c>
      <c r="S26" s="2">
        <f t="shared" si="15"/>
        <v>146831.51</v>
      </c>
      <c r="T26" s="2">
        <f t="shared" si="15"/>
        <v>0</v>
      </c>
      <c r="U26" s="2">
        <f t="shared" si="15"/>
        <v>338.95760000000001</v>
      </c>
      <c r="V26" s="2">
        <f t="shared" si="15"/>
        <v>2.052</v>
      </c>
      <c r="W26" s="2">
        <f t="shared" si="15"/>
        <v>0</v>
      </c>
      <c r="X26" s="2">
        <f t="shared" si="15"/>
        <v>135459.64000000001</v>
      </c>
      <c r="Y26" s="2">
        <f t="shared" si="15"/>
        <v>70141.23</v>
      </c>
      <c r="Z26" s="2">
        <f t="shared" si="15"/>
        <v>0</v>
      </c>
      <c r="AA26" s="2">
        <f t="shared" si="15"/>
        <v>0</v>
      </c>
      <c r="AB26" s="2">
        <f t="shared" si="15"/>
        <v>704961.18</v>
      </c>
      <c r="AC26" s="2">
        <f t="shared" si="15"/>
        <v>554260.98</v>
      </c>
      <c r="AD26" s="2">
        <f t="shared" si="15"/>
        <v>3868.69</v>
      </c>
      <c r="AE26" s="2">
        <f t="shared" si="15"/>
        <v>1120.68</v>
      </c>
      <c r="AF26" s="2">
        <f t="shared" si="15"/>
        <v>146831.51</v>
      </c>
      <c r="AG26" s="2">
        <f t="shared" si="15"/>
        <v>0</v>
      </c>
      <c r="AH26" s="2">
        <f t="shared" si="15"/>
        <v>338.95760000000001</v>
      </c>
      <c r="AI26" s="2">
        <f t="shared" si="15"/>
        <v>2.052</v>
      </c>
      <c r="AJ26" s="2">
        <f t="shared" si="15"/>
        <v>0</v>
      </c>
      <c r="AK26" s="2">
        <f t="shared" si="15"/>
        <v>135459.64000000001</v>
      </c>
      <c r="AL26" s="2">
        <f t="shared" si="15"/>
        <v>70141.23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306251.59000000003</v>
      </c>
      <c r="AQ26" s="2">
        <f t="shared" si="15"/>
        <v>0</v>
      </c>
      <c r="AR26" s="2">
        <f t="shared" si="15"/>
        <v>910562.05</v>
      </c>
      <c r="AS26" s="2">
        <f t="shared" si="15"/>
        <v>83962.3</v>
      </c>
      <c r="AT26" s="2">
        <f t="shared" si="15"/>
        <v>520348.15999999997</v>
      </c>
      <c r="AU26" s="2">
        <f t="shared" ref="AU26:BZ26" si="16">AU61</f>
        <v>0</v>
      </c>
      <c r="AV26" s="2">
        <f t="shared" si="16"/>
        <v>554260.98</v>
      </c>
      <c r="AW26" s="2">
        <f t="shared" si="16"/>
        <v>248009.39</v>
      </c>
      <c r="AX26" s="2">
        <f t="shared" si="16"/>
        <v>0</v>
      </c>
      <c r="AY26" s="2">
        <f t="shared" si="16"/>
        <v>248009.39</v>
      </c>
      <c r="AZ26" s="2">
        <f t="shared" si="16"/>
        <v>306251.59000000003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306251.59000000003</v>
      </c>
      <c r="BZ26" s="2">
        <f t="shared" si="16"/>
        <v>0</v>
      </c>
      <c r="CA26" s="2">
        <f t="shared" ref="CA26:DF26" si="17">CA61</f>
        <v>910562.05</v>
      </c>
      <c r="CB26" s="2">
        <f t="shared" si="17"/>
        <v>83962.3</v>
      </c>
      <c r="CC26" s="2">
        <f t="shared" si="17"/>
        <v>520348.15999999997</v>
      </c>
      <c r="CD26" s="2">
        <f t="shared" si="17"/>
        <v>0</v>
      </c>
      <c r="CE26" s="2">
        <f t="shared" si="17"/>
        <v>554260.98</v>
      </c>
      <c r="CF26" s="2">
        <f t="shared" si="17"/>
        <v>248009.38999999996</v>
      </c>
      <c r="CG26" s="2">
        <f t="shared" si="17"/>
        <v>0</v>
      </c>
      <c r="CH26" s="2">
        <f t="shared" si="17"/>
        <v>248009.38999999996</v>
      </c>
      <c r="CI26" s="2">
        <f t="shared" si="17"/>
        <v>306251.59000000003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ROW(EtalonRes!A2)</f>
        <v>2</v>
      </c>
      <c r="E28" t="s">
        <v>19</v>
      </c>
      <c r="F28" t="s">
        <v>20</v>
      </c>
      <c r="G28" t="s">
        <v>21</v>
      </c>
      <c r="H28" t="s">
        <v>22</v>
      </c>
      <c r="I28">
        <v>4</v>
      </c>
      <c r="J28">
        <v>0</v>
      </c>
      <c r="K28">
        <v>4</v>
      </c>
      <c r="O28">
        <f t="shared" ref="O28:O59" si="21">ROUND(CP28,2)</f>
        <v>8020.41</v>
      </c>
      <c r="P28">
        <f t="shared" ref="P28:P59" si="22">ROUND(CQ28*I28,2)</f>
        <v>35.32</v>
      </c>
      <c r="Q28">
        <f t="shared" ref="Q28:Q59" si="23">ROUND(CR28*I28,2)</f>
        <v>0</v>
      </c>
      <c r="R28">
        <f t="shared" ref="R28:R59" si="24">ROUND(CS28*I28,2)</f>
        <v>0</v>
      </c>
      <c r="S28">
        <f t="shared" ref="S28:S59" si="25">ROUND(CT28*I28,2)</f>
        <v>7985.09</v>
      </c>
      <c r="T28">
        <f t="shared" ref="T28:T59" si="26">ROUND(CU28*I28,2)</f>
        <v>0</v>
      </c>
      <c r="U28">
        <f t="shared" ref="U28:U59" si="27">ROUND(CV28*I28,7)</f>
        <v>18.239999999999998</v>
      </c>
      <c r="V28">
        <f t="shared" ref="V28:V59" si="28">ROUND(CW28*I28,7)</f>
        <v>0</v>
      </c>
      <c r="W28">
        <f t="shared" ref="W28:W59" si="29">ROUND(CX28*I28,2)</f>
        <v>0</v>
      </c>
      <c r="X28">
        <f t="shared" ref="X28:X59" si="30">ROUND(CY28,2)</f>
        <v>7186.58</v>
      </c>
      <c r="Y28">
        <f t="shared" ref="Y28:Y59" si="31">ROUND(CZ28,2)</f>
        <v>3673.14</v>
      </c>
      <c r="AA28">
        <v>92874907</v>
      </c>
      <c r="AB28">
        <f t="shared" ref="AB28:AB59" si="32">ROUND((AC28+AD28+AF28),2)</f>
        <v>45.4</v>
      </c>
      <c r="AC28">
        <f t="shared" ref="AC28:AC59" si="33">ROUND((ES28),2)</f>
        <v>0.89</v>
      </c>
      <c r="AD28">
        <f t="shared" ref="AD28:AD59" si="34">ROUND((((ET28)-(EU28))+AE28),2)</f>
        <v>0</v>
      </c>
      <c r="AE28">
        <f t="shared" ref="AE28:AE59" si="35">ROUND((EU28),2)</f>
        <v>0</v>
      </c>
      <c r="AF28">
        <f t="shared" ref="AF28:AF59" si="36">ROUND((EV28),2)</f>
        <v>44.51</v>
      </c>
      <c r="AG28">
        <f t="shared" ref="AG28:AG59" si="37">ROUND((AP28),2)</f>
        <v>0</v>
      </c>
      <c r="AH28">
        <f t="shared" ref="AH28:AH59" si="38">(EW28)</f>
        <v>4.5599999999999996</v>
      </c>
      <c r="AI28">
        <f t="shared" ref="AI28:AI59" si="39">(EX28)</f>
        <v>0</v>
      </c>
      <c r="AJ28">
        <f t="shared" ref="AJ28:AJ59" si="40">(AS28)</f>
        <v>0</v>
      </c>
      <c r="AK28">
        <v>45.4</v>
      </c>
      <c r="AL28">
        <v>0.89</v>
      </c>
      <c r="AM28">
        <v>0</v>
      </c>
      <c r="AN28">
        <v>0</v>
      </c>
      <c r="AO28">
        <v>44.51</v>
      </c>
      <c r="AP28">
        <v>0</v>
      </c>
      <c r="AQ28">
        <v>4.5599999999999996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23</v>
      </c>
      <c r="BM28">
        <v>110012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90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9" si="41">(P28+Q28+S28)</f>
        <v>8020.41</v>
      </c>
      <c r="CQ28">
        <f>AC28*BC28</f>
        <v>8.8287999999999993</v>
      </c>
      <c r="CR28">
        <f>AD28*BB28</f>
        <v>0</v>
      </c>
      <c r="CS28">
        <f t="shared" ref="CS28:CS59" si="42">AE28*BS28</f>
        <v>0</v>
      </c>
      <c r="CT28">
        <f t="shared" ref="CT28:CT59" si="43">AF28*BA28</f>
        <v>1996.2735</v>
      </c>
      <c r="CU28">
        <f t="shared" ref="CU28:CU59" si="44">AG28</f>
        <v>0</v>
      </c>
      <c r="CV28">
        <f t="shared" ref="CV28:CV59" si="45">AH28</f>
        <v>4.5599999999999996</v>
      </c>
      <c r="CW28">
        <f t="shared" ref="CW28:CW59" si="46">AI28</f>
        <v>0</v>
      </c>
      <c r="CX28">
        <f t="shared" ref="CX28:CX59" si="47">AJ28</f>
        <v>0</v>
      </c>
      <c r="CY28">
        <f t="shared" ref="CY28:CY59" si="48">(((S28+R28)*AT28)/100)</f>
        <v>7186.5810000000001</v>
      </c>
      <c r="CZ28">
        <f t="shared" ref="CZ28:CZ59" si="49">(((S28+R28)*AU28)/100)</f>
        <v>3673.1414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66696567</v>
      </c>
      <c r="EF28">
        <v>3</v>
      </c>
      <c r="EG28" t="s">
        <v>18</v>
      </c>
      <c r="EH28">
        <v>0</v>
      </c>
      <c r="EI28" t="s">
        <v>6</v>
      </c>
      <c r="EJ28">
        <v>2</v>
      </c>
      <c r="EK28">
        <v>110012</v>
      </c>
      <c r="EL28" t="s">
        <v>24</v>
      </c>
      <c r="EM28" t="s">
        <v>25</v>
      </c>
      <c r="EO28" t="s">
        <v>6</v>
      </c>
      <c r="EQ28">
        <v>131072</v>
      </c>
      <c r="ER28">
        <v>45.4</v>
      </c>
      <c r="ES28">
        <v>0.89</v>
      </c>
      <c r="ET28">
        <v>0</v>
      </c>
      <c r="EU28">
        <v>0</v>
      </c>
      <c r="EV28">
        <v>44.51</v>
      </c>
      <c r="EW28">
        <v>4.5599999999999996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6</v>
      </c>
      <c r="GD28">
        <v>1</v>
      </c>
      <c r="GF28">
        <v>996285236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9" si="50">ROUND(IF(AND(BH28=3,BI28=3,FS28&lt;&gt;0),P28,0),2)</f>
        <v>0</v>
      </c>
      <c r="GM28">
        <f t="shared" ref="GM28:GM59" si="51">ROUND(O28+X28+Y28,2)+GX28</f>
        <v>18880.13</v>
      </c>
      <c r="GN28">
        <f t="shared" ref="GN28:GN59" si="52">IF(OR(BI28=0,BI28=1),GM28-GX28,0)</f>
        <v>0</v>
      </c>
      <c r="GO28">
        <f t="shared" ref="GO28:GO59" si="53">IF(BI28=2,GM28-GX28,0)</f>
        <v>18880.13</v>
      </c>
      <c r="GP28">
        <f t="shared" ref="GP28:GP59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9" si="55">ROUND((GT28),2)</f>
        <v>0</v>
      </c>
      <c r="GW28">
        <v>1</v>
      </c>
      <c r="GX28">
        <f t="shared" ref="GX28:GX59" si="56">ROUND(HC28*I28,2)</f>
        <v>0</v>
      </c>
      <c r="HA28">
        <v>0</v>
      </c>
      <c r="HB28">
        <v>0</v>
      </c>
      <c r="HC28">
        <f t="shared" ref="HC28:HC59" si="57">GV28*GW28</f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3</v>
      </c>
      <c r="E29" t="s">
        <v>28</v>
      </c>
      <c r="F29" t="s">
        <v>29</v>
      </c>
      <c r="G29" t="s">
        <v>30</v>
      </c>
      <c r="H29" t="str">
        <f>'1.Ведомость'!C25</f>
        <v>ШТ</v>
      </c>
      <c r="I29">
        <f>I28*J29</f>
        <v>4</v>
      </c>
      <c r="J29">
        <v>1</v>
      </c>
      <c r="K29">
        <v>1</v>
      </c>
      <c r="O29">
        <f t="shared" si="21"/>
        <v>128283.44</v>
      </c>
      <c r="P29">
        <f t="shared" si="22"/>
        <v>128283.44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92874907</v>
      </c>
      <c r="AB29">
        <f t="shared" si="32"/>
        <v>32070.86</v>
      </c>
      <c r="AC29">
        <f t="shared" si="33"/>
        <v>32070.86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32070.86</v>
      </c>
      <c r="AL29">
        <v>32070.86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6</v>
      </c>
      <c r="BM29">
        <v>100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128283.44</v>
      </c>
      <c r="CQ29">
        <f t="shared" ref="CQ29:CR33" si="58">AC29</f>
        <v>32070.86</v>
      </c>
      <c r="CR29">
        <f t="shared" si="58"/>
        <v>0</v>
      </c>
      <c r="CS29">
        <f t="shared" si="42"/>
        <v>0</v>
      </c>
      <c r="CT29">
        <f t="shared" si="43"/>
        <v>0</v>
      </c>
      <c r="CU29">
        <f t="shared" si="44"/>
        <v>0</v>
      </c>
      <c r="CV29">
        <f t="shared" si="45"/>
        <v>0</v>
      </c>
      <c r="CW29">
        <f t="shared" si="46"/>
        <v>0</v>
      </c>
      <c r="CX29">
        <f t="shared" si="47"/>
        <v>0</v>
      </c>
      <c r="CY29">
        <f t="shared" si="48"/>
        <v>0</v>
      </c>
      <c r="CZ29">
        <f t="shared" si="49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66696171</v>
      </c>
      <c r="EF29">
        <v>5</v>
      </c>
      <c r="EG29" t="s">
        <v>31</v>
      </c>
      <c r="EH29">
        <v>0</v>
      </c>
      <c r="EI29" t="s">
        <v>6</v>
      </c>
      <c r="EJ29">
        <v>3</v>
      </c>
      <c r="EK29">
        <v>100</v>
      </c>
      <c r="EL29" t="s">
        <v>32</v>
      </c>
      <c r="EM29" t="s">
        <v>33</v>
      </c>
      <c r="EO29" t="s">
        <v>6</v>
      </c>
      <c r="EQ29">
        <v>0</v>
      </c>
      <c r="ER29">
        <v>32070.86</v>
      </c>
      <c r="ES29">
        <v>32070.86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1</v>
      </c>
      <c r="FD29">
        <v>18</v>
      </c>
      <c r="FF29">
        <v>37500</v>
      </c>
      <c r="FQ29">
        <v>0</v>
      </c>
      <c r="FR29">
        <f>P29</f>
        <v>128283.44</v>
      </c>
      <c r="FS29">
        <v>0</v>
      </c>
      <c r="FX29">
        <v>0</v>
      </c>
      <c r="FY29">
        <v>0</v>
      </c>
      <c r="GA29" t="s">
        <v>34</v>
      </c>
      <c r="GD29">
        <v>1</v>
      </c>
      <c r="GF29">
        <v>281532484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128283.44</v>
      </c>
      <c r="GN29">
        <f t="shared" si="52"/>
        <v>0</v>
      </c>
      <c r="GO29">
        <f t="shared" si="53"/>
        <v>0</v>
      </c>
      <c r="GP29">
        <f t="shared" si="54"/>
        <v>0</v>
      </c>
      <c r="GR29">
        <v>1</v>
      </c>
      <c r="GS29">
        <v>1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35</v>
      </c>
      <c r="HF29" t="s">
        <v>36</v>
      </c>
      <c r="HH29">
        <f>ROUND(AC29*I29,2)</f>
        <v>128283.44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4</v>
      </c>
      <c r="E30" t="s">
        <v>36</v>
      </c>
      <c r="F30" t="s">
        <v>29</v>
      </c>
      <c r="G30" t="s">
        <v>37</v>
      </c>
      <c r="H30" t="str">
        <f>'1.Ведомость'!C26</f>
        <v>ШТ</v>
      </c>
      <c r="I30">
        <f>I28*J30</f>
        <v>6</v>
      </c>
      <c r="J30">
        <v>1.5</v>
      </c>
      <c r="K30">
        <v>1.5</v>
      </c>
      <c r="O30">
        <f t="shared" si="21"/>
        <v>17446.560000000001</v>
      </c>
      <c r="P30">
        <f t="shared" si="22"/>
        <v>17446.560000000001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92874907</v>
      </c>
      <c r="AB30">
        <f t="shared" si="32"/>
        <v>2907.76</v>
      </c>
      <c r="AC30">
        <f t="shared" si="33"/>
        <v>2907.76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2907.7599999999998</v>
      </c>
      <c r="AL30">
        <v>2907.7599999999998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6</v>
      </c>
      <c r="BM30">
        <v>100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17446.560000000001</v>
      </c>
      <c r="CQ30">
        <f t="shared" si="58"/>
        <v>2907.76</v>
      </c>
      <c r="CR30">
        <f t="shared" si="58"/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66696171</v>
      </c>
      <c r="EF30">
        <v>5</v>
      </c>
      <c r="EG30" t="s">
        <v>31</v>
      </c>
      <c r="EH30">
        <v>0</v>
      </c>
      <c r="EI30" t="s">
        <v>6</v>
      </c>
      <c r="EJ30">
        <v>3</v>
      </c>
      <c r="EK30">
        <v>100</v>
      </c>
      <c r="EL30" t="s">
        <v>32</v>
      </c>
      <c r="EM30" t="s">
        <v>33</v>
      </c>
      <c r="EO30" t="s">
        <v>6</v>
      </c>
      <c r="EQ30">
        <v>0</v>
      </c>
      <c r="ER30">
        <v>2907.7599999999998</v>
      </c>
      <c r="ES30">
        <v>2907.7599999999998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1</v>
      </c>
      <c r="FD30">
        <v>18</v>
      </c>
      <c r="FF30">
        <v>3400</v>
      </c>
      <c r="FQ30">
        <v>0</v>
      </c>
      <c r="FR30">
        <f>P30</f>
        <v>17446.560000000001</v>
      </c>
      <c r="FS30">
        <v>0</v>
      </c>
      <c r="FX30">
        <v>0</v>
      </c>
      <c r="FY30">
        <v>0</v>
      </c>
      <c r="GA30" t="s">
        <v>38</v>
      </c>
      <c r="GD30">
        <v>1</v>
      </c>
      <c r="GF30">
        <v>-1728235397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17446.560000000001</v>
      </c>
      <c r="GN30">
        <f t="shared" si="52"/>
        <v>0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35</v>
      </c>
      <c r="HF30" t="s">
        <v>36</v>
      </c>
      <c r="HH30">
        <f>ROUND(AC30*I30,2)</f>
        <v>17446.560000000001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5</v>
      </c>
      <c r="E31" t="s">
        <v>39</v>
      </c>
      <c r="F31" t="s">
        <v>29</v>
      </c>
      <c r="G31" t="s">
        <v>40</v>
      </c>
      <c r="H31" t="str">
        <f>'1.Ведомость'!C27</f>
        <v>ШТ</v>
      </c>
      <c r="I31">
        <f>I28*J31</f>
        <v>6</v>
      </c>
      <c r="J31">
        <v>1.5</v>
      </c>
      <c r="K31">
        <v>1.5</v>
      </c>
      <c r="O31">
        <f t="shared" si="21"/>
        <v>5048.82</v>
      </c>
      <c r="P31">
        <f t="shared" si="22"/>
        <v>5048.82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92874907</v>
      </c>
      <c r="AB31">
        <f t="shared" si="32"/>
        <v>841.47</v>
      </c>
      <c r="AC31">
        <f t="shared" si="33"/>
        <v>841.47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841.47</v>
      </c>
      <c r="AL31">
        <v>841.47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6.43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6</v>
      </c>
      <c r="BM31">
        <v>100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5048.82</v>
      </c>
      <c r="CQ31">
        <f t="shared" si="58"/>
        <v>841.47</v>
      </c>
      <c r="CR31">
        <f t="shared" si="58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66696171</v>
      </c>
      <c r="EF31">
        <v>5</v>
      </c>
      <c r="EG31" t="s">
        <v>31</v>
      </c>
      <c r="EH31">
        <v>0</v>
      </c>
      <c r="EI31" t="s">
        <v>6</v>
      </c>
      <c r="EJ31">
        <v>3</v>
      </c>
      <c r="EK31">
        <v>100</v>
      </c>
      <c r="EL31" t="s">
        <v>32</v>
      </c>
      <c r="EM31" t="s">
        <v>33</v>
      </c>
      <c r="EO31" t="s">
        <v>6</v>
      </c>
      <c r="EQ31">
        <v>0</v>
      </c>
      <c r="ER31">
        <v>841.47</v>
      </c>
      <c r="ES31">
        <v>841.47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1</v>
      </c>
      <c r="FD31">
        <v>18</v>
      </c>
      <c r="FF31">
        <v>983.92</v>
      </c>
      <c r="FQ31">
        <v>0</v>
      </c>
      <c r="FR31">
        <f>P31</f>
        <v>5048.82</v>
      </c>
      <c r="FS31">
        <v>0</v>
      </c>
      <c r="FX31">
        <v>0</v>
      </c>
      <c r="FY31">
        <v>0</v>
      </c>
      <c r="GA31" t="s">
        <v>41</v>
      </c>
      <c r="GD31">
        <v>1</v>
      </c>
      <c r="GF31">
        <v>-74737857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5048.82</v>
      </c>
      <c r="GN31">
        <f t="shared" si="52"/>
        <v>0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35</v>
      </c>
      <c r="HF31" t="s">
        <v>36</v>
      </c>
      <c r="HH31">
        <f>ROUND(AC31*I31,2)</f>
        <v>5048.82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6</v>
      </c>
      <c r="E32" t="s">
        <v>42</v>
      </c>
      <c r="F32" t="s">
        <v>29</v>
      </c>
      <c r="G32" t="s">
        <v>43</v>
      </c>
      <c r="H32" t="str">
        <f>'1.Ведомость'!C28</f>
        <v>ШТ</v>
      </c>
      <c r="I32">
        <f>I28*J32</f>
        <v>2</v>
      </c>
      <c r="J32">
        <v>0.5</v>
      </c>
      <c r="K32">
        <v>0.5</v>
      </c>
      <c r="O32">
        <f t="shared" si="21"/>
        <v>5851.8</v>
      </c>
      <c r="P32">
        <f t="shared" si="22"/>
        <v>5851.8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92874907</v>
      </c>
      <c r="AB32">
        <f t="shared" si="32"/>
        <v>2925.9</v>
      </c>
      <c r="AC32">
        <f t="shared" si="33"/>
        <v>2925.9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2925.9</v>
      </c>
      <c r="AL32">
        <v>2925.9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6</v>
      </c>
      <c r="BM32">
        <v>100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5851.8</v>
      </c>
      <c r="CQ32">
        <f t="shared" si="58"/>
        <v>2925.9</v>
      </c>
      <c r="CR32">
        <f t="shared" si="58"/>
        <v>0</v>
      </c>
      <c r="CS32">
        <f t="shared" si="42"/>
        <v>0</v>
      </c>
      <c r="CT32">
        <f t="shared" si="43"/>
        <v>0</v>
      </c>
      <c r="CU32">
        <f t="shared" si="44"/>
        <v>0</v>
      </c>
      <c r="CV32">
        <f t="shared" si="45"/>
        <v>0</v>
      </c>
      <c r="CW32">
        <f t="shared" si="46"/>
        <v>0</v>
      </c>
      <c r="CX32">
        <f t="shared" si="47"/>
        <v>0</v>
      </c>
      <c r="CY32">
        <f t="shared" si="48"/>
        <v>0</v>
      </c>
      <c r="CZ32">
        <f t="shared" si="49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66696171</v>
      </c>
      <c r="EF32">
        <v>5</v>
      </c>
      <c r="EG32" t="s">
        <v>31</v>
      </c>
      <c r="EH32">
        <v>0</v>
      </c>
      <c r="EI32" t="s">
        <v>6</v>
      </c>
      <c r="EJ32">
        <v>3</v>
      </c>
      <c r="EK32">
        <v>100</v>
      </c>
      <c r="EL32" t="s">
        <v>32</v>
      </c>
      <c r="EM32" t="s">
        <v>33</v>
      </c>
      <c r="EO32" t="s">
        <v>6</v>
      </c>
      <c r="EQ32">
        <v>0</v>
      </c>
      <c r="ER32">
        <v>2925.9</v>
      </c>
      <c r="ES32">
        <v>2925.9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1</v>
      </c>
      <c r="FD32">
        <v>18</v>
      </c>
      <c r="FF32">
        <v>3421.22</v>
      </c>
      <c r="FQ32">
        <v>0</v>
      </c>
      <c r="FR32">
        <f>P32</f>
        <v>5851.8</v>
      </c>
      <c r="FS32">
        <v>0</v>
      </c>
      <c r="FX32">
        <v>0</v>
      </c>
      <c r="FY32">
        <v>0</v>
      </c>
      <c r="GA32" t="s">
        <v>44</v>
      </c>
      <c r="GD32">
        <v>1</v>
      </c>
      <c r="GF32">
        <v>1805156134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5851.8</v>
      </c>
      <c r="GN32">
        <f t="shared" si="52"/>
        <v>0</v>
      </c>
      <c r="GO32">
        <f t="shared" si="53"/>
        <v>0</v>
      </c>
      <c r="GP32">
        <f t="shared" si="54"/>
        <v>0</v>
      </c>
      <c r="GR32">
        <v>1</v>
      </c>
      <c r="GS32">
        <v>1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35</v>
      </c>
      <c r="HF32" t="s">
        <v>36</v>
      </c>
      <c r="HH32">
        <f>ROUND(AC32*I32,2)</f>
        <v>5851.8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7</v>
      </c>
      <c r="E33" t="s">
        <v>45</v>
      </c>
      <c r="F33" t="s">
        <v>29</v>
      </c>
      <c r="G33" t="s">
        <v>46</v>
      </c>
      <c r="H33" t="str">
        <f>'1.Ведомость'!C29</f>
        <v>ШТ</v>
      </c>
      <c r="I33">
        <f>I28*J33</f>
        <v>2</v>
      </c>
      <c r="J33">
        <v>0.5</v>
      </c>
      <c r="K33">
        <v>0.5</v>
      </c>
      <c r="O33">
        <f t="shared" si="21"/>
        <v>4635.76</v>
      </c>
      <c r="P33">
        <f t="shared" si="22"/>
        <v>4635.76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92874907</v>
      </c>
      <c r="AB33">
        <f t="shared" si="32"/>
        <v>2317.88</v>
      </c>
      <c r="AC33">
        <f t="shared" si="33"/>
        <v>2317.88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2317.8799999999997</v>
      </c>
      <c r="AL33">
        <v>2317.8799999999997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47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4635.76</v>
      </c>
      <c r="CQ33">
        <f t="shared" si="58"/>
        <v>2317.88</v>
      </c>
      <c r="CR33">
        <f t="shared" si="58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48</v>
      </c>
      <c r="EH33">
        <v>0</v>
      </c>
      <c r="EI33" t="s">
        <v>6</v>
      </c>
      <c r="EJ33">
        <v>1</v>
      </c>
      <c r="EK33">
        <v>500001</v>
      </c>
      <c r="EL33" t="s">
        <v>49</v>
      </c>
      <c r="EM33" t="s">
        <v>50</v>
      </c>
      <c r="EO33" t="s">
        <v>6</v>
      </c>
      <c r="EQ33">
        <v>0</v>
      </c>
      <c r="ER33">
        <v>2317.8799999999997</v>
      </c>
      <c r="ES33">
        <v>2317.8799999999997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2204.1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51</v>
      </c>
      <c r="GD33">
        <v>1</v>
      </c>
      <c r="GF33">
        <v>-1921027169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4635.76</v>
      </c>
      <c r="GN33">
        <f t="shared" si="52"/>
        <v>4635.76</v>
      </c>
      <c r="GO33">
        <f t="shared" si="53"/>
        <v>0</v>
      </c>
      <c r="GP33">
        <f t="shared" si="54"/>
        <v>0</v>
      </c>
      <c r="GR33">
        <v>1</v>
      </c>
      <c r="GS33">
        <v>1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35</v>
      </c>
      <c r="HF33" t="s">
        <v>52</v>
      </c>
      <c r="HG33">
        <f>ROUND(AC33*I33,2)</f>
        <v>4635.76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ROW(EtalonRes!A8)</f>
        <v>8</v>
      </c>
      <c r="E34" t="s">
        <v>52</v>
      </c>
      <c r="F34" t="s">
        <v>53</v>
      </c>
      <c r="G34" t="s">
        <v>54</v>
      </c>
      <c r="H34" t="s">
        <v>22</v>
      </c>
      <c r="I34">
        <v>4</v>
      </c>
      <c r="J34">
        <v>0</v>
      </c>
      <c r="K34">
        <v>4</v>
      </c>
      <c r="O34">
        <f t="shared" si="21"/>
        <v>10983.91</v>
      </c>
      <c r="P34">
        <f t="shared" si="22"/>
        <v>288.08</v>
      </c>
      <c r="Q34">
        <f t="shared" si="23"/>
        <v>0</v>
      </c>
      <c r="R34">
        <f t="shared" si="24"/>
        <v>0</v>
      </c>
      <c r="S34">
        <f t="shared" si="25"/>
        <v>10695.83</v>
      </c>
      <c r="T34">
        <f t="shared" si="26"/>
        <v>0</v>
      </c>
      <c r="U34">
        <f t="shared" si="27"/>
        <v>23.04</v>
      </c>
      <c r="V34">
        <f t="shared" si="28"/>
        <v>0</v>
      </c>
      <c r="W34">
        <f t="shared" si="29"/>
        <v>0</v>
      </c>
      <c r="X34">
        <f t="shared" si="30"/>
        <v>9626.25</v>
      </c>
      <c r="Y34">
        <f t="shared" si="31"/>
        <v>4920.08</v>
      </c>
      <c r="AA34">
        <v>92874907</v>
      </c>
      <c r="AB34">
        <f t="shared" si="32"/>
        <v>66.88</v>
      </c>
      <c r="AC34">
        <f t="shared" si="33"/>
        <v>7.26</v>
      </c>
      <c r="AD34">
        <f t="shared" si="34"/>
        <v>0</v>
      </c>
      <c r="AE34">
        <f t="shared" si="35"/>
        <v>0</v>
      </c>
      <c r="AF34">
        <f t="shared" si="36"/>
        <v>59.62</v>
      </c>
      <c r="AG34">
        <f t="shared" si="37"/>
        <v>0</v>
      </c>
      <c r="AH34">
        <f t="shared" si="38"/>
        <v>5.76</v>
      </c>
      <c r="AI34">
        <f t="shared" si="39"/>
        <v>0</v>
      </c>
      <c r="AJ34">
        <f t="shared" si="40"/>
        <v>0</v>
      </c>
      <c r="AK34">
        <v>66.88</v>
      </c>
      <c r="AL34">
        <v>7.26</v>
      </c>
      <c r="AM34">
        <v>0</v>
      </c>
      <c r="AN34">
        <v>0</v>
      </c>
      <c r="AO34">
        <v>59.62</v>
      </c>
      <c r="AP34">
        <v>0</v>
      </c>
      <c r="AQ34">
        <v>5.76</v>
      </c>
      <c r="AR34">
        <v>0</v>
      </c>
      <c r="AS34">
        <v>0</v>
      </c>
      <c r="AT34">
        <v>90</v>
      </c>
      <c r="AU34">
        <v>46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2</v>
      </c>
      <c r="BJ34" t="s">
        <v>55</v>
      </c>
      <c r="BM34">
        <v>110011</v>
      </c>
      <c r="BN34">
        <v>0</v>
      </c>
      <c r="BO34" t="s">
        <v>6</v>
      </c>
      <c r="BP34">
        <v>0</v>
      </c>
      <c r="BQ34">
        <v>3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90</v>
      </c>
      <c r="CA34">
        <v>46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10983.91</v>
      </c>
      <c r="CQ34">
        <f t="shared" ref="CQ34:CQ54" si="59">AC34*BC34</f>
        <v>72.019199999999998</v>
      </c>
      <c r="CR34">
        <f t="shared" ref="CR34:CR54" si="60">AD34*BB34</f>
        <v>0</v>
      </c>
      <c r="CS34">
        <f t="shared" si="42"/>
        <v>0</v>
      </c>
      <c r="CT34">
        <f t="shared" si="43"/>
        <v>2673.9569999999999</v>
      </c>
      <c r="CU34">
        <f t="shared" si="44"/>
        <v>0</v>
      </c>
      <c r="CV34">
        <f t="shared" si="45"/>
        <v>5.76</v>
      </c>
      <c r="CW34">
        <f t="shared" si="46"/>
        <v>0</v>
      </c>
      <c r="CX34">
        <f t="shared" si="47"/>
        <v>0</v>
      </c>
      <c r="CY34">
        <f t="shared" si="48"/>
        <v>9626.2469999999994</v>
      </c>
      <c r="CZ34">
        <f t="shared" si="49"/>
        <v>4920.0817999999999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66696566</v>
      </c>
      <c r="EF34">
        <v>3</v>
      </c>
      <c r="EG34" t="s">
        <v>18</v>
      </c>
      <c r="EH34">
        <v>0</v>
      </c>
      <c r="EI34" t="s">
        <v>6</v>
      </c>
      <c r="EJ34">
        <v>2</v>
      </c>
      <c r="EK34">
        <v>110011</v>
      </c>
      <c r="EL34" t="s">
        <v>24</v>
      </c>
      <c r="EM34" t="s">
        <v>25</v>
      </c>
      <c r="EO34" t="s">
        <v>6</v>
      </c>
      <c r="EQ34">
        <v>131072</v>
      </c>
      <c r="ER34">
        <v>66.88</v>
      </c>
      <c r="ES34">
        <v>7.26</v>
      </c>
      <c r="ET34">
        <v>0</v>
      </c>
      <c r="EU34">
        <v>0</v>
      </c>
      <c r="EV34">
        <v>59.62</v>
      </c>
      <c r="EW34">
        <v>5.76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90</v>
      </c>
      <c r="FY34">
        <v>46</v>
      </c>
      <c r="GA34" t="s">
        <v>6</v>
      </c>
      <c r="GD34">
        <v>1</v>
      </c>
      <c r="GF34">
        <v>-1108369562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25530.240000000002</v>
      </c>
      <c r="GN34">
        <f t="shared" si="52"/>
        <v>0</v>
      </c>
      <c r="GO34">
        <f t="shared" si="53"/>
        <v>25530.240000000002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26</v>
      </c>
      <c r="HO34" t="s">
        <v>27</v>
      </c>
      <c r="HP34" t="s">
        <v>24</v>
      </c>
      <c r="HQ34" t="s">
        <v>24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14</v>
      </c>
      <c r="E35" t="s">
        <v>56</v>
      </c>
      <c r="F35" t="s">
        <v>57</v>
      </c>
      <c r="G35" t="s">
        <v>58</v>
      </c>
      <c r="H35" t="str">
        <f>'1.Ведомость'!C31</f>
        <v>ШТ</v>
      </c>
      <c r="I35">
        <f>I34*J35</f>
        <v>4</v>
      </c>
      <c r="J35">
        <v>1</v>
      </c>
      <c r="K35">
        <v>1</v>
      </c>
      <c r="O35">
        <f t="shared" si="21"/>
        <v>5018.49</v>
      </c>
      <c r="P35">
        <f t="shared" si="22"/>
        <v>5018.49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92874907</v>
      </c>
      <c r="AB35">
        <f t="shared" si="32"/>
        <v>195.12</v>
      </c>
      <c r="AC35">
        <f t="shared" si="33"/>
        <v>195.12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195.12</v>
      </c>
      <c r="AL35">
        <v>195.12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6.43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3</v>
      </c>
      <c r="BJ35" t="s">
        <v>59</v>
      </c>
      <c r="BM35">
        <v>600001</v>
      </c>
      <c r="BN35">
        <v>0</v>
      </c>
      <c r="BO35" t="s">
        <v>6</v>
      </c>
      <c r="BP35">
        <v>0</v>
      </c>
      <c r="BQ35">
        <v>5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5018.49</v>
      </c>
      <c r="CQ35">
        <f t="shared" si="59"/>
        <v>1254.6215999999999</v>
      </c>
      <c r="CR35">
        <f t="shared" si="60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66696662</v>
      </c>
      <c r="EF35">
        <v>5</v>
      </c>
      <c r="EG35" t="s">
        <v>31</v>
      </c>
      <c r="EH35">
        <v>0</v>
      </c>
      <c r="EI35" t="s">
        <v>6</v>
      </c>
      <c r="EJ35">
        <v>3</v>
      </c>
      <c r="EK35">
        <v>600001</v>
      </c>
      <c r="EL35" t="s">
        <v>60</v>
      </c>
      <c r="EM35" t="s">
        <v>61</v>
      </c>
      <c r="EO35" t="s">
        <v>6</v>
      </c>
      <c r="EQ35">
        <v>0</v>
      </c>
      <c r="ER35">
        <v>195.12</v>
      </c>
      <c r="ES35">
        <v>195.12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P35</f>
        <v>5018.49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-2108307138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5018.49</v>
      </c>
      <c r="GN35">
        <f t="shared" si="52"/>
        <v>0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13</v>
      </c>
      <c r="E36" t="s">
        <v>62</v>
      </c>
      <c r="F36" t="s">
        <v>63</v>
      </c>
      <c r="G36" t="s">
        <v>64</v>
      </c>
      <c r="H36" t="str">
        <f>'1.Ведомость'!C32</f>
        <v>ШТ</v>
      </c>
      <c r="I36">
        <f>I34*J36</f>
        <v>2</v>
      </c>
      <c r="J36">
        <v>0.5</v>
      </c>
      <c r="K36">
        <v>0.5</v>
      </c>
      <c r="O36">
        <f t="shared" si="21"/>
        <v>2964.36</v>
      </c>
      <c r="P36">
        <f t="shared" si="22"/>
        <v>2964.36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92874907</v>
      </c>
      <c r="AB36">
        <f t="shared" si="32"/>
        <v>230.51</v>
      </c>
      <c r="AC36">
        <f t="shared" si="33"/>
        <v>230.51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230.51</v>
      </c>
      <c r="AL36">
        <v>230.51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65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2964.36</v>
      </c>
      <c r="CQ36">
        <f t="shared" si="59"/>
        <v>1482.1792999999998</v>
      </c>
      <c r="CR36">
        <f t="shared" si="60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66696662</v>
      </c>
      <c r="EF36">
        <v>5</v>
      </c>
      <c r="EG36" t="s">
        <v>31</v>
      </c>
      <c r="EH36">
        <v>0</v>
      </c>
      <c r="EI36" t="s">
        <v>6</v>
      </c>
      <c r="EJ36">
        <v>3</v>
      </c>
      <c r="EK36">
        <v>600001</v>
      </c>
      <c r="EL36" t="s">
        <v>60</v>
      </c>
      <c r="EM36" t="s">
        <v>61</v>
      </c>
      <c r="EO36" t="s">
        <v>6</v>
      </c>
      <c r="EQ36">
        <v>0</v>
      </c>
      <c r="ER36">
        <v>230.51</v>
      </c>
      <c r="ES36">
        <v>230.51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>P36</f>
        <v>2964.36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-683784142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2964.36</v>
      </c>
      <c r="GN36">
        <f t="shared" si="52"/>
        <v>0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ROW(SmtRes!A26)</f>
        <v>26</v>
      </c>
      <c r="D37">
        <f>ROW(EtalonRes!A18)</f>
        <v>18</v>
      </c>
      <c r="E37" t="s">
        <v>66</v>
      </c>
      <c r="F37" t="s">
        <v>67</v>
      </c>
      <c r="G37" t="s">
        <v>68</v>
      </c>
      <c r="H37" t="s">
        <v>22</v>
      </c>
      <c r="I37">
        <v>256</v>
      </c>
      <c r="J37">
        <v>0</v>
      </c>
      <c r="K37">
        <v>256</v>
      </c>
      <c r="O37">
        <f t="shared" si="21"/>
        <v>106587.98</v>
      </c>
      <c r="P37">
        <f t="shared" si="22"/>
        <v>27020.49</v>
      </c>
      <c r="Q37">
        <f t="shared" si="23"/>
        <v>0</v>
      </c>
      <c r="R37">
        <f t="shared" si="24"/>
        <v>0</v>
      </c>
      <c r="S37">
        <f t="shared" si="25"/>
        <v>79567.490000000005</v>
      </c>
      <c r="T37">
        <f t="shared" si="26"/>
        <v>0</v>
      </c>
      <c r="U37">
        <f t="shared" si="27"/>
        <v>184.32</v>
      </c>
      <c r="V37">
        <f t="shared" si="28"/>
        <v>0</v>
      </c>
      <c r="W37">
        <f t="shared" si="29"/>
        <v>0</v>
      </c>
      <c r="X37">
        <f t="shared" si="30"/>
        <v>71610.740000000005</v>
      </c>
      <c r="Y37">
        <f t="shared" si="31"/>
        <v>36601.050000000003</v>
      </c>
      <c r="AA37">
        <v>92874907</v>
      </c>
      <c r="AB37">
        <f t="shared" si="32"/>
        <v>17.57</v>
      </c>
      <c r="AC37">
        <f t="shared" si="33"/>
        <v>10.64</v>
      </c>
      <c r="AD37">
        <f t="shared" si="34"/>
        <v>0</v>
      </c>
      <c r="AE37">
        <f t="shared" si="35"/>
        <v>0</v>
      </c>
      <c r="AF37">
        <f t="shared" si="36"/>
        <v>6.93</v>
      </c>
      <c r="AG37">
        <f t="shared" si="37"/>
        <v>0</v>
      </c>
      <c r="AH37">
        <f t="shared" si="38"/>
        <v>0.72</v>
      </c>
      <c r="AI37">
        <f t="shared" si="39"/>
        <v>0</v>
      </c>
      <c r="AJ37">
        <f t="shared" si="40"/>
        <v>0</v>
      </c>
      <c r="AK37">
        <v>17.57</v>
      </c>
      <c r="AL37">
        <v>10.64</v>
      </c>
      <c r="AM37">
        <v>0</v>
      </c>
      <c r="AN37">
        <v>0</v>
      </c>
      <c r="AO37">
        <v>6.93</v>
      </c>
      <c r="AP37">
        <v>0</v>
      </c>
      <c r="AQ37">
        <v>0.72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69</v>
      </c>
      <c r="BM37">
        <v>110001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90</v>
      </c>
      <c r="CA37">
        <v>46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106587.98000000001</v>
      </c>
      <c r="CQ37">
        <f t="shared" si="59"/>
        <v>105.5488</v>
      </c>
      <c r="CR37">
        <f t="shared" si="60"/>
        <v>0</v>
      </c>
      <c r="CS37">
        <f t="shared" si="42"/>
        <v>0</v>
      </c>
      <c r="CT37">
        <f t="shared" si="43"/>
        <v>310.81049999999999</v>
      </c>
      <c r="CU37">
        <f t="shared" si="44"/>
        <v>0</v>
      </c>
      <c r="CV37">
        <f t="shared" si="45"/>
        <v>0.72</v>
      </c>
      <c r="CW37">
        <f t="shared" si="46"/>
        <v>0</v>
      </c>
      <c r="CX37">
        <f t="shared" si="47"/>
        <v>0</v>
      </c>
      <c r="CY37">
        <f t="shared" si="48"/>
        <v>71610.741000000009</v>
      </c>
      <c r="CZ37">
        <f t="shared" si="49"/>
        <v>36601.045400000003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66696558</v>
      </c>
      <c r="EF37">
        <v>3</v>
      </c>
      <c r="EG37" t="s">
        <v>18</v>
      </c>
      <c r="EH37">
        <v>0</v>
      </c>
      <c r="EI37" t="s">
        <v>6</v>
      </c>
      <c r="EJ37">
        <v>2</v>
      </c>
      <c r="EK37">
        <v>110001</v>
      </c>
      <c r="EL37" t="s">
        <v>24</v>
      </c>
      <c r="EM37" t="s">
        <v>25</v>
      </c>
      <c r="EO37" t="s">
        <v>6</v>
      </c>
      <c r="EQ37">
        <v>131072</v>
      </c>
      <c r="ER37">
        <v>17.57</v>
      </c>
      <c r="ES37">
        <v>10.64</v>
      </c>
      <c r="ET37">
        <v>0</v>
      </c>
      <c r="EU37">
        <v>0</v>
      </c>
      <c r="EV37">
        <v>6.93</v>
      </c>
      <c r="EW37">
        <v>0.72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6</v>
      </c>
      <c r="GD37">
        <v>1</v>
      </c>
      <c r="GF37">
        <v>-1188446151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214799.77</v>
      </c>
      <c r="GN37">
        <f t="shared" si="52"/>
        <v>0</v>
      </c>
      <c r="GO37">
        <f t="shared" si="53"/>
        <v>214799.77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23</v>
      </c>
      <c r="E38" t="s">
        <v>35</v>
      </c>
      <c r="F38" t="s">
        <v>70</v>
      </c>
      <c r="G38" t="s">
        <v>71</v>
      </c>
      <c r="H38" t="str">
        <f>'1.Ведомость'!C34</f>
        <v>100 ШТ</v>
      </c>
      <c r="I38">
        <f>I37*J38</f>
        <v>-2.56</v>
      </c>
      <c r="J38">
        <v>-0.01</v>
      </c>
      <c r="K38">
        <v>-0.01</v>
      </c>
      <c r="O38">
        <f t="shared" si="21"/>
        <v>-5485.36</v>
      </c>
      <c r="P38">
        <f t="shared" si="22"/>
        <v>-5485.36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92874907</v>
      </c>
      <c r="AB38">
        <f t="shared" si="32"/>
        <v>216</v>
      </c>
      <c r="AC38">
        <f t="shared" si="33"/>
        <v>216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216</v>
      </c>
      <c r="AL38">
        <v>216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73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-5485.36</v>
      </c>
      <c r="CQ38">
        <f t="shared" si="59"/>
        <v>2142.7199999999998</v>
      </c>
      <c r="CR38">
        <f t="shared" si="60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72</v>
      </c>
      <c r="DW38" t="s">
        <v>72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48</v>
      </c>
      <c r="EH38">
        <v>0</v>
      </c>
      <c r="EI38" t="s">
        <v>6</v>
      </c>
      <c r="EJ38">
        <v>1</v>
      </c>
      <c r="EK38">
        <v>500001</v>
      </c>
      <c r="EL38" t="s">
        <v>49</v>
      </c>
      <c r="EM38" t="s">
        <v>50</v>
      </c>
      <c r="EO38" t="s">
        <v>6</v>
      </c>
      <c r="EQ38">
        <v>0</v>
      </c>
      <c r="ER38">
        <v>216</v>
      </c>
      <c r="ES38">
        <v>216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-81709212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-5485.36</v>
      </c>
      <c r="GN38">
        <f t="shared" si="52"/>
        <v>-5485.36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25</v>
      </c>
      <c r="E39" t="s">
        <v>74</v>
      </c>
      <c r="F39" t="s">
        <v>75</v>
      </c>
      <c r="G39" t="s">
        <v>76</v>
      </c>
      <c r="H39" t="str">
        <f>'1.Ведомость'!C35</f>
        <v>ШТ</v>
      </c>
      <c r="I39">
        <f>I37*J39</f>
        <v>256</v>
      </c>
      <c r="J39">
        <v>1</v>
      </c>
      <c r="K39">
        <v>1</v>
      </c>
      <c r="O39">
        <f t="shared" si="21"/>
        <v>135719.29999999999</v>
      </c>
      <c r="P39">
        <f t="shared" si="22"/>
        <v>135719.29999999999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92874907</v>
      </c>
      <c r="AB39">
        <f t="shared" si="32"/>
        <v>82.45</v>
      </c>
      <c r="AC39">
        <f t="shared" si="33"/>
        <v>82.45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82.45</v>
      </c>
      <c r="AL39">
        <v>82.45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6.43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77</v>
      </c>
      <c r="BM39">
        <v>600001</v>
      </c>
      <c r="BN39">
        <v>0</v>
      </c>
      <c r="BO39" t="s">
        <v>6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135719.29999999999</v>
      </c>
      <c r="CQ39">
        <f t="shared" si="59"/>
        <v>530.15350000000001</v>
      </c>
      <c r="CR39">
        <f t="shared" si="60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66696662</v>
      </c>
      <c r="EF39">
        <v>5</v>
      </c>
      <c r="EG39" t="s">
        <v>31</v>
      </c>
      <c r="EH39">
        <v>0</v>
      </c>
      <c r="EI39" t="s">
        <v>6</v>
      </c>
      <c r="EJ39">
        <v>3</v>
      </c>
      <c r="EK39">
        <v>600001</v>
      </c>
      <c r="EL39" t="s">
        <v>60</v>
      </c>
      <c r="EM39" t="s">
        <v>61</v>
      </c>
      <c r="EO39" t="s">
        <v>6</v>
      </c>
      <c r="EQ39">
        <v>0</v>
      </c>
      <c r="ER39">
        <v>82.45</v>
      </c>
      <c r="ES39">
        <v>82.45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>P39</f>
        <v>135719.29999999999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2060775940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135719.29999999999</v>
      </c>
      <c r="GN39">
        <f t="shared" si="52"/>
        <v>0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24</v>
      </c>
      <c r="E40" t="s">
        <v>78</v>
      </c>
      <c r="F40" t="s">
        <v>79</v>
      </c>
      <c r="G40" t="s">
        <v>80</v>
      </c>
      <c r="H40" t="str">
        <f>'1.Ведомость'!C36</f>
        <v>ШТ</v>
      </c>
      <c r="I40">
        <f>I37*J40</f>
        <v>512</v>
      </c>
      <c r="J40">
        <v>2</v>
      </c>
      <c r="K40">
        <v>2</v>
      </c>
      <c r="O40">
        <f t="shared" si="21"/>
        <v>50790.400000000001</v>
      </c>
      <c r="P40">
        <f t="shared" si="22"/>
        <v>50790.400000000001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92874907</v>
      </c>
      <c r="AB40">
        <f t="shared" si="32"/>
        <v>10</v>
      </c>
      <c r="AC40">
        <f t="shared" si="33"/>
        <v>10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10</v>
      </c>
      <c r="AL40">
        <v>10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47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50790.400000000001</v>
      </c>
      <c r="CQ40">
        <f t="shared" si="59"/>
        <v>99.2</v>
      </c>
      <c r="CR40">
        <f t="shared" si="60"/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48"/>
        <v>0</v>
      </c>
      <c r="CZ40">
        <f t="shared" si="4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48</v>
      </c>
      <c r="EH40">
        <v>0</v>
      </c>
      <c r="EI40" t="s">
        <v>6</v>
      </c>
      <c r="EJ40">
        <v>1</v>
      </c>
      <c r="EK40">
        <v>500001</v>
      </c>
      <c r="EL40" t="s">
        <v>49</v>
      </c>
      <c r="EM40" t="s">
        <v>50</v>
      </c>
      <c r="EO40" t="s">
        <v>6</v>
      </c>
      <c r="EQ40">
        <v>0</v>
      </c>
      <c r="ER40">
        <v>10</v>
      </c>
      <c r="ES40">
        <v>10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-1425211198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50790.400000000001</v>
      </c>
      <c r="GN40">
        <f t="shared" si="52"/>
        <v>50790.400000000001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ROW(SmtRes!A38)</f>
        <v>38</v>
      </c>
      <c r="D41">
        <f>ROW(EtalonRes!A29)</f>
        <v>29</v>
      </c>
      <c r="E41" t="s">
        <v>81</v>
      </c>
      <c r="F41" t="s">
        <v>82</v>
      </c>
      <c r="G41" t="s">
        <v>83</v>
      </c>
      <c r="H41" t="s">
        <v>22</v>
      </c>
      <c r="I41">
        <v>2</v>
      </c>
      <c r="J41">
        <v>0</v>
      </c>
      <c r="K41">
        <v>2</v>
      </c>
      <c r="O41">
        <f t="shared" si="21"/>
        <v>3442.87</v>
      </c>
      <c r="P41">
        <f t="shared" si="22"/>
        <v>68.84</v>
      </c>
      <c r="Q41">
        <f t="shared" si="23"/>
        <v>1540.56</v>
      </c>
      <c r="R41">
        <f t="shared" si="24"/>
        <v>474.51</v>
      </c>
      <c r="S41">
        <f t="shared" si="25"/>
        <v>1833.47</v>
      </c>
      <c r="T41">
        <f t="shared" si="26"/>
        <v>0</v>
      </c>
      <c r="U41">
        <f t="shared" si="27"/>
        <v>4.12</v>
      </c>
      <c r="V41">
        <f t="shared" si="28"/>
        <v>0.94</v>
      </c>
      <c r="W41">
        <f t="shared" si="29"/>
        <v>0</v>
      </c>
      <c r="X41">
        <f t="shared" si="30"/>
        <v>2238.7399999999998</v>
      </c>
      <c r="Y41">
        <f t="shared" si="31"/>
        <v>1177.07</v>
      </c>
      <c r="AA41">
        <v>92874907</v>
      </c>
      <c r="AB41">
        <f t="shared" si="32"/>
        <v>72.91</v>
      </c>
      <c r="AC41">
        <f t="shared" si="33"/>
        <v>3.47</v>
      </c>
      <c r="AD41">
        <f t="shared" si="34"/>
        <v>49</v>
      </c>
      <c r="AE41">
        <f t="shared" si="35"/>
        <v>5.29</v>
      </c>
      <c r="AF41">
        <f t="shared" si="36"/>
        <v>20.440000000000001</v>
      </c>
      <c r="AG41">
        <f t="shared" si="37"/>
        <v>0</v>
      </c>
      <c r="AH41">
        <f t="shared" si="38"/>
        <v>2.06</v>
      </c>
      <c r="AI41">
        <f t="shared" si="39"/>
        <v>0.47</v>
      </c>
      <c r="AJ41">
        <f t="shared" si="40"/>
        <v>0</v>
      </c>
      <c r="AK41">
        <v>72.91</v>
      </c>
      <c r="AL41">
        <v>3.47</v>
      </c>
      <c r="AM41">
        <v>49</v>
      </c>
      <c r="AN41">
        <v>5.29</v>
      </c>
      <c r="AO41">
        <v>20.440000000000001</v>
      </c>
      <c r="AP41">
        <v>0</v>
      </c>
      <c r="AQ41">
        <v>2.06</v>
      </c>
      <c r="AR41">
        <v>0.47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84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51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3442.87</v>
      </c>
      <c r="CQ41">
        <f t="shared" si="59"/>
        <v>34.422400000000003</v>
      </c>
      <c r="CR41">
        <f t="shared" si="60"/>
        <v>770.28000000000009</v>
      </c>
      <c r="CS41">
        <f t="shared" si="42"/>
        <v>237.25650000000002</v>
      </c>
      <c r="CT41">
        <f t="shared" si="43"/>
        <v>916.73400000000004</v>
      </c>
      <c r="CU41">
        <f t="shared" si="44"/>
        <v>0</v>
      </c>
      <c r="CV41">
        <f t="shared" si="45"/>
        <v>2.06</v>
      </c>
      <c r="CW41">
        <f t="shared" si="46"/>
        <v>0.47</v>
      </c>
      <c r="CX41">
        <f t="shared" si="47"/>
        <v>0</v>
      </c>
      <c r="CY41">
        <f t="shared" si="48"/>
        <v>2238.7406000000001</v>
      </c>
      <c r="CZ41">
        <f t="shared" si="49"/>
        <v>1177.0698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22</v>
      </c>
      <c r="DW41" t="s">
        <v>22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66696554</v>
      </c>
      <c r="EF41">
        <v>3</v>
      </c>
      <c r="EG41" t="s">
        <v>18</v>
      </c>
      <c r="EH41">
        <v>0</v>
      </c>
      <c r="EI41" t="s">
        <v>6</v>
      </c>
      <c r="EJ41">
        <v>2</v>
      </c>
      <c r="EK41">
        <v>108001</v>
      </c>
      <c r="EL41" t="s">
        <v>85</v>
      </c>
      <c r="EM41" t="s">
        <v>86</v>
      </c>
      <c r="EO41" t="s">
        <v>6</v>
      </c>
      <c r="EQ41">
        <v>131072</v>
      </c>
      <c r="ER41">
        <v>72.91</v>
      </c>
      <c r="ES41">
        <v>3.47</v>
      </c>
      <c r="ET41">
        <v>49</v>
      </c>
      <c r="EU41">
        <v>5.29</v>
      </c>
      <c r="EV41">
        <v>20.440000000000001</v>
      </c>
      <c r="EW41">
        <v>2.06</v>
      </c>
      <c r="EX41">
        <v>0.47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6</v>
      </c>
      <c r="GD41">
        <v>1</v>
      </c>
      <c r="GF41">
        <v>-1878164229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6858.68</v>
      </c>
      <c r="GN41">
        <f t="shared" si="52"/>
        <v>0</v>
      </c>
      <c r="GO41">
        <f t="shared" si="53"/>
        <v>6858.68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87</v>
      </c>
      <c r="HO41" t="s">
        <v>88</v>
      </c>
      <c r="HP41" t="s">
        <v>85</v>
      </c>
      <c r="HQ41" t="s">
        <v>85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37</v>
      </c>
      <c r="E42" t="s">
        <v>89</v>
      </c>
      <c r="F42" t="s">
        <v>90</v>
      </c>
      <c r="G42" t="s">
        <v>91</v>
      </c>
      <c r="H42" t="str">
        <f>'1.Ведомость'!C38</f>
        <v>ШТ</v>
      </c>
      <c r="I42">
        <f>I41*J42</f>
        <v>2</v>
      </c>
      <c r="J42">
        <v>1</v>
      </c>
      <c r="K42">
        <v>1</v>
      </c>
      <c r="O42">
        <f t="shared" si="21"/>
        <v>20658.2</v>
      </c>
      <c r="P42">
        <f t="shared" si="22"/>
        <v>20658.2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92874907</v>
      </c>
      <c r="AB42">
        <f t="shared" si="32"/>
        <v>1041.24</v>
      </c>
      <c r="AC42">
        <f t="shared" si="33"/>
        <v>1041.24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1041.24</v>
      </c>
      <c r="AL42">
        <v>1041.24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2</v>
      </c>
      <c r="BJ42" t="s">
        <v>92</v>
      </c>
      <c r="BM42">
        <v>500002</v>
      </c>
      <c r="BN42">
        <v>0</v>
      </c>
      <c r="BO42" t="s">
        <v>6</v>
      </c>
      <c r="BP42">
        <v>0</v>
      </c>
      <c r="BQ42">
        <v>12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20658.2</v>
      </c>
      <c r="CQ42">
        <f t="shared" si="59"/>
        <v>10329.1008</v>
      </c>
      <c r="CR42">
        <f t="shared" si="60"/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22</v>
      </c>
      <c r="DW42" t="s">
        <v>22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66696659</v>
      </c>
      <c r="EF42">
        <v>12</v>
      </c>
      <c r="EG42" t="s">
        <v>93</v>
      </c>
      <c r="EH42">
        <v>0</v>
      </c>
      <c r="EI42" t="s">
        <v>6</v>
      </c>
      <c r="EJ42">
        <v>2</v>
      </c>
      <c r="EK42">
        <v>500002</v>
      </c>
      <c r="EL42" t="s">
        <v>94</v>
      </c>
      <c r="EM42" t="s">
        <v>95</v>
      </c>
      <c r="EO42" t="s">
        <v>6</v>
      </c>
      <c r="EQ42">
        <v>0</v>
      </c>
      <c r="ER42">
        <v>1041.24</v>
      </c>
      <c r="ES42">
        <v>1041.24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912184822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20658.2</v>
      </c>
      <c r="GN42">
        <f t="shared" si="52"/>
        <v>0</v>
      </c>
      <c r="GO42">
        <f t="shared" si="53"/>
        <v>20658.2</v>
      </c>
      <c r="GP42">
        <f t="shared" si="54"/>
        <v>0</v>
      </c>
      <c r="GR42">
        <v>0</v>
      </c>
      <c r="GS42">
        <v>3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ROW(SmtRes!A48)</f>
        <v>48</v>
      </c>
      <c r="D43">
        <f>ROW(EtalonRes!A38)</f>
        <v>38</v>
      </c>
      <c r="E43" t="s">
        <v>96</v>
      </c>
      <c r="F43" t="s">
        <v>97</v>
      </c>
      <c r="G43" t="s">
        <v>98</v>
      </c>
      <c r="H43" t="s">
        <v>72</v>
      </c>
      <c r="I43">
        <v>0.02</v>
      </c>
      <c r="J43">
        <v>0</v>
      </c>
      <c r="K43">
        <v>0.02</v>
      </c>
      <c r="O43">
        <f t="shared" si="21"/>
        <v>510.3</v>
      </c>
      <c r="P43">
        <f t="shared" si="22"/>
        <v>13.33</v>
      </c>
      <c r="Q43">
        <f t="shared" si="23"/>
        <v>2.85</v>
      </c>
      <c r="R43">
        <f t="shared" si="24"/>
        <v>1.1299999999999999</v>
      </c>
      <c r="S43">
        <f t="shared" si="25"/>
        <v>494.12</v>
      </c>
      <c r="T43">
        <f t="shared" si="26"/>
        <v>0</v>
      </c>
      <c r="U43">
        <f t="shared" si="27"/>
        <v>1.1106</v>
      </c>
      <c r="V43">
        <f t="shared" si="28"/>
        <v>2E-3</v>
      </c>
      <c r="W43">
        <f t="shared" si="29"/>
        <v>0</v>
      </c>
      <c r="X43">
        <f t="shared" si="30"/>
        <v>480.39</v>
      </c>
      <c r="Y43">
        <f t="shared" si="31"/>
        <v>252.58</v>
      </c>
      <c r="AA43">
        <v>92874907</v>
      </c>
      <c r="AB43">
        <f t="shared" si="32"/>
        <v>627.11</v>
      </c>
      <c r="AC43">
        <f t="shared" si="33"/>
        <v>67.19</v>
      </c>
      <c r="AD43">
        <f t="shared" si="34"/>
        <v>9.06</v>
      </c>
      <c r="AE43">
        <f t="shared" si="35"/>
        <v>1.26</v>
      </c>
      <c r="AF43">
        <f t="shared" si="36"/>
        <v>550.86</v>
      </c>
      <c r="AG43">
        <f t="shared" si="37"/>
        <v>0</v>
      </c>
      <c r="AH43">
        <f t="shared" si="38"/>
        <v>55.53</v>
      </c>
      <c r="AI43">
        <f t="shared" si="39"/>
        <v>0.1</v>
      </c>
      <c r="AJ43">
        <f t="shared" si="40"/>
        <v>0</v>
      </c>
      <c r="AK43">
        <v>627.11</v>
      </c>
      <c r="AL43">
        <v>67.19</v>
      </c>
      <c r="AM43">
        <v>9.06</v>
      </c>
      <c r="AN43">
        <v>1.26</v>
      </c>
      <c r="AO43">
        <v>550.86</v>
      </c>
      <c r="AP43">
        <v>0</v>
      </c>
      <c r="AQ43">
        <v>55.53</v>
      </c>
      <c r="AR43">
        <v>0.1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99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510.3</v>
      </c>
      <c r="CQ43">
        <f t="shared" si="59"/>
        <v>666.52480000000003</v>
      </c>
      <c r="CR43">
        <f t="shared" si="60"/>
        <v>142.42320000000001</v>
      </c>
      <c r="CS43">
        <f t="shared" si="42"/>
        <v>56.511000000000003</v>
      </c>
      <c r="CT43">
        <f t="shared" si="43"/>
        <v>24706.071</v>
      </c>
      <c r="CU43">
        <f t="shared" si="44"/>
        <v>0</v>
      </c>
      <c r="CV43">
        <f t="shared" si="45"/>
        <v>55.53</v>
      </c>
      <c r="CW43">
        <f t="shared" si="46"/>
        <v>0.1</v>
      </c>
      <c r="CX43">
        <f t="shared" si="47"/>
        <v>0</v>
      </c>
      <c r="CY43">
        <f t="shared" si="48"/>
        <v>480.39249999999998</v>
      </c>
      <c r="CZ43">
        <f t="shared" si="49"/>
        <v>252.57749999999999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72</v>
      </c>
      <c r="DW43" t="s">
        <v>72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66696554</v>
      </c>
      <c r="EF43">
        <v>3</v>
      </c>
      <c r="EG43" t="s">
        <v>18</v>
      </c>
      <c r="EH43">
        <v>0</v>
      </c>
      <c r="EI43" t="s">
        <v>6</v>
      </c>
      <c r="EJ43">
        <v>2</v>
      </c>
      <c r="EK43">
        <v>108001</v>
      </c>
      <c r="EL43" t="s">
        <v>85</v>
      </c>
      <c r="EM43" t="s">
        <v>86</v>
      </c>
      <c r="EO43" t="s">
        <v>6</v>
      </c>
      <c r="EQ43">
        <v>131072</v>
      </c>
      <c r="ER43">
        <v>627.11</v>
      </c>
      <c r="ES43">
        <v>67.19</v>
      </c>
      <c r="ET43">
        <v>9.06</v>
      </c>
      <c r="EU43">
        <v>1.26</v>
      </c>
      <c r="EV43">
        <v>550.86</v>
      </c>
      <c r="EW43">
        <v>55.53</v>
      </c>
      <c r="EX43">
        <v>0.1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7070726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1243.27</v>
      </c>
      <c r="GN43">
        <f t="shared" si="52"/>
        <v>0</v>
      </c>
      <c r="GO43">
        <f t="shared" si="53"/>
        <v>1243.27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87</v>
      </c>
      <c r="HO43" t="s">
        <v>88</v>
      </c>
      <c r="HP43" t="s">
        <v>85</v>
      </c>
      <c r="HQ43" t="s">
        <v>85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47</v>
      </c>
      <c r="E44" t="s">
        <v>100</v>
      </c>
      <c r="F44" t="s">
        <v>101</v>
      </c>
      <c r="G44" t="s">
        <v>102</v>
      </c>
      <c r="H44" t="str">
        <f>'1.Ведомость'!C40</f>
        <v>100 ШТ</v>
      </c>
      <c r="I44">
        <f>I43*J44</f>
        <v>0.02</v>
      </c>
      <c r="J44">
        <v>1</v>
      </c>
      <c r="K44">
        <v>1</v>
      </c>
      <c r="O44">
        <f t="shared" si="21"/>
        <v>1510.82</v>
      </c>
      <c r="P44">
        <f t="shared" si="22"/>
        <v>1510.82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92874907</v>
      </c>
      <c r="AB44">
        <f t="shared" si="32"/>
        <v>7615</v>
      </c>
      <c r="AC44">
        <f t="shared" si="33"/>
        <v>7615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7615</v>
      </c>
      <c r="AL44">
        <v>7615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2</v>
      </c>
      <c r="BJ44" t="s">
        <v>103</v>
      </c>
      <c r="BM44">
        <v>500002</v>
      </c>
      <c r="BN44">
        <v>0</v>
      </c>
      <c r="BO44" t="s">
        <v>6</v>
      </c>
      <c r="BP44">
        <v>0</v>
      </c>
      <c r="BQ44">
        <v>12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1510.82</v>
      </c>
      <c r="CQ44">
        <f t="shared" si="59"/>
        <v>75540.800000000003</v>
      </c>
      <c r="CR44">
        <f t="shared" si="60"/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48"/>
        <v>0</v>
      </c>
      <c r="CZ44">
        <f t="shared" si="49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72</v>
      </c>
      <c r="DW44" t="s">
        <v>72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66696659</v>
      </c>
      <c r="EF44">
        <v>12</v>
      </c>
      <c r="EG44" t="s">
        <v>93</v>
      </c>
      <c r="EH44">
        <v>0</v>
      </c>
      <c r="EI44" t="s">
        <v>6</v>
      </c>
      <c r="EJ44">
        <v>2</v>
      </c>
      <c r="EK44">
        <v>500002</v>
      </c>
      <c r="EL44" t="s">
        <v>94</v>
      </c>
      <c r="EM44" t="s">
        <v>95</v>
      </c>
      <c r="EO44" t="s">
        <v>6</v>
      </c>
      <c r="EQ44">
        <v>0</v>
      </c>
      <c r="ER44">
        <v>7615</v>
      </c>
      <c r="ES44">
        <v>7615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-1488412767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1510.82</v>
      </c>
      <c r="GN44">
        <f t="shared" si="52"/>
        <v>0</v>
      </c>
      <c r="GO44">
        <f t="shared" si="53"/>
        <v>1510.82</v>
      </c>
      <c r="GP44">
        <f t="shared" si="54"/>
        <v>0</v>
      </c>
      <c r="GR44">
        <v>0</v>
      </c>
      <c r="GS44">
        <v>3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ROW(SmtRes!A54)</f>
        <v>54</v>
      </c>
      <c r="D45">
        <f>ROW(EtalonRes!A43)</f>
        <v>43</v>
      </c>
      <c r="E45" t="s">
        <v>104</v>
      </c>
      <c r="F45" t="s">
        <v>105</v>
      </c>
      <c r="G45" t="s">
        <v>106</v>
      </c>
      <c r="H45" t="s">
        <v>22</v>
      </c>
      <c r="I45">
        <v>68</v>
      </c>
      <c r="J45">
        <v>0</v>
      </c>
      <c r="K45">
        <v>68</v>
      </c>
      <c r="O45">
        <f t="shared" si="21"/>
        <v>15159.59</v>
      </c>
      <c r="P45">
        <f t="shared" si="22"/>
        <v>276.57</v>
      </c>
      <c r="Q45">
        <f t="shared" si="23"/>
        <v>0</v>
      </c>
      <c r="R45">
        <f t="shared" si="24"/>
        <v>0</v>
      </c>
      <c r="S45">
        <f t="shared" si="25"/>
        <v>14883.02</v>
      </c>
      <c r="T45">
        <f t="shared" si="26"/>
        <v>0</v>
      </c>
      <c r="U45">
        <f t="shared" si="27"/>
        <v>34</v>
      </c>
      <c r="V45">
        <f t="shared" si="28"/>
        <v>0</v>
      </c>
      <c r="W45">
        <f t="shared" si="29"/>
        <v>0</v>
      </c>
      <c r="X45">
        <f t="shared" si="30"/>
        <v>13394.72</v>
      </c>
      <c r="Y45">
        <f t="shared" si="31"/>
        <v>6846.19</v>
      </c>
      <c r="AA45">
        <v>92874907</v>
      </c>
      <c r="AB45">
        <f t="shared" si="32"/>
        <v>5.29</v>
      </c>
      <c r="AC45">
        <f t="shared" si="33"/>
        <v>0.41</v>
      </c>
      <c r="AD45">
        <f t="shared" si="34"/>
        <v>0</v>
      </c>
      <c r="AE45">
        <f t="shared" si="35"/>
        <v>0</v>
      </c>
      <c r="AF45">
        <f t="shared" si="36"/>
        <v>4.88</v>
      </c>
      <c r="AG45">
        <f t="shared" si="37"/>
        <v>0</v>
      </c>
      <c r="AH45">
        <f t="shared" si="38"/>
        <v>0.5</v>
      </c>
      <c r="AI45">
        <f t="shared" si="39"/>
        <v>0</v>
      </c>
      <c r="AJ45">
        <f t="shared" si="40"/>
        <v>0</v>
      </c>
      <c r="AK45">
        <v>5.29</v>
      </c>
      <c r="AL45">
        <v>0.41</v>
      </c>
      <c r="AM45">
        <v>0</v>
      </c>
      <c r="AN45">
        <v>0</v>
      </c>
      <c r="AO45">
        <v>4.88</v>
      </c>
      <c r="AP45">
        <v>0</v>
      </c>
      <c r="AQ45">
        <v>0.5</v>
      </c>
      <c r="AR45">
        <v>0</v>
      </c>
      <c r="AS45">
        <v>0</v>
      </c>
      <c r="AT45">
        <v>90</v>
      </c>
      <c r="AU45">
        <v>46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107</v>
      </c>
      <c r="BM45">
        <v>110011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90</v>
      </c>
      <c r="CA45">
        <v>46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15159.59</v>
      </c>
      <c r="CQ45">
        <f t="shared" si="59"/>
        <v>4.0671999999999997</v>
      </c>
      <c r="CR45">
        <f t="shared" si="60"/>
        <v>0</v>
      </c>
      <c r="CS45">
        <f t="shared" si="42"/>
        <v>0</v>
      </c>
      <c r="CT45">
        <f t="shared" si="43"/>
        <v>218.86799999999999</v>
      </c>
      <c r="CU45">
        <f t="shared" si="44"/>
        <v>0</v>
      </c>
      <c r="CV45">
        <f t="shared" si="45"/>
        <v>0.5</v>
      </c>
      <c r="CW45">
        <f t="shared" si="46"/>
        <v>0</v>
      </c>
      <c r="CX45">
        <f t="shared" si="47"/>
        <v>0</v>
      </c>
      <c r="CY45">
        <f t="shared" si="48"/>
        <v>13394.718000000001</v>
      </c>
      <c r="CZ45">
        <f t="shared" si="49"/>
        <v>6846.1892000000007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22</v>
      </c>
      <c r="DW45" t="s">
        <v>22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66696566</v>
      </c>
      <c r="EF45">
        <v>3</v>
      </c>
      <c r="EG45" t="s">
        <v>18</v>
      </c>
      <c r="EH45">
        <v>0</v>
      </c>
      <c r="EI45" t="s">
        <v>6</v>
      </c>
      <c r="EJ45">
        <v>2</v>
      </c>
      <c r="EK45">
        <v>110011</v>
      </c>
      <c r="EL45" t="s">
        <v>24</v>
      </c>
      <c r="EM45" t="s">
        <v>25</v>
      </c>
      <c r="EO45" t="s">
        <v>6</v>
      </c>
      <c r="EQ45">
        <v>131072</v>
      </c>
      <c r="ER45">
        <v>5.29</v>
      </c>
      <c r="ES45">
        <v>0.41</v>
      </c>
      <c r="ET45">
        <v>0</v>
      </c>
      <c r="EU45">
        <v>0</v>
      </c>
      <c r="EV45">
        <v>4.88</v>
      </c>
      <c r="EW45">
        <v>0.5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90</v>
      </c>
      <c r="FY45">
        <v>46</v>
      </c>
      <c r="GA45" t="s">
        <v>6</v>
      </c>
      <c r="GD45">
        <v>1</v>
      </c>
      <c r="GF45">
        <v>1306059757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35400.5</v>
      </c>
      <c r="GN45">
        <f t="shared" si="52"/>
        <v>0</v>
      </c>
      <c r="GO45">
        <f t="shared" si="53"/>
        <v>35400.5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53</v>
      </c>
      <c r="E46" t="s">
        <v>108</v>
      </c>
      <c r="F46" t="s">
        <v>109</v>
      </c>
      <c r="G46" t="s">
        <v>110</v>
      </c>
      <c r="H46" t="str">
        <f>'1.Ведомость'!C42</f>
        <v>ШТ</v>
      </c>
      <c r="I46">
        <f>I45*J46</f>
        <v>68</v>
      </c>
      <c r="J46">
        <v>1</v>
      </c>
      <c r="K46">
        <v>1</v>
      </c>
      <c r="O46">
        <f t="shared" si="21"/>
        <v>15676.77</v>
      </c>
      <c r="P46">
        <f t="shared" si="22"/>
        <v>15676.77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92874907</v>
      </c>
      <c r="AB46">
        <f t="shared" si="32"/>
        <v>23.24</v>
      </c>
      <c r="AC46">
        <f t="shared" si="33"/>
        <v>23.24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23.24</v>
      </c>
      <c r="AL46">
        <v>23.24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2</v>
      </c>
      <c r="BJ46" t="s">
        <v>111</v>
      </c>
      <c r="BM46">
        <v>500002</v>
      </c>
      <c r="BN46">
        <v>0</v>
      </c>
      <c r="BO46" t="s">
        <v>6</v>
      </c>
      <c r="BP46">
        <v>0</v>
      </c>
      <c r="BQ46">
        <v>12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15676.77</v>
      </c>
      <c r="CQ46">
        <f t="shared" si="59"/>
        <v>230.54079999999999</v>
      </c>
      <c r="CR46">
        <f t="shared" si="60"/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22</v>
      </c>
      <c r="DW46" t="s">
        <v>22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66696659</v>
      </c>
      <c r="EF46">
        <v>12</v>
      </c>
      <c r="EG46" t="s">
        <v>93</v>
      </c>
      <c r="EH46">
        <v>0</v>
      </c>
      <c r="EI46" t="s">
        <v>6</v>
      </c>
      <c r="EJ46">
        <v>2</v>
      </c>
      <c r="EK46">
        <v>500002</v>
      </c>
      <c r="EL46" t="s">
        <v>94</v>
      </c>
      <c r="EM46" t="s">
        <v>95</v>
      </c>
      <c r="EO46" t="s">
        <v>6</v>
      </c>
      <c r="EQ46">
        <v>0</v>
      </c>
      <c r="ER46">
        <v>23.24</v>
      </c>
      <c r="ES46">
        <v>23.24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1797059918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15676.77</v>
      </c>
      <c r="GN46">
        <f t="shared" si="52"/>
        <v>0</v>
      </c>
      <c r="GO46">
        <f t="shared" si="53"/>
        <v>15676.77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ROW(SmtRes!A59)</f>
        <v>59</v>
      </c>
      <c r="D47">
        <f>ROW(EtalonRes!A47)</f>
        <v>47</v>
      </c>
      <c r="E47" t="s">
        <v>112</v>
      </c>
      <c r="F47" t="s">
        <v>113</v>
      </c>
      <c r="G47" t="s">
        <v>114</v>
      </c>
      <c r="H47" t="s">
        <v>22</v>
      </c>
      <c r="I47">
        <v>2</v>
      </c>
      <c r="J47">
        <v>0</v>
      </c>
      <c r="K47">
        <v>2</v>
      </c>
      <c r="O47">
        <f t="shared" si="21"/>
        <v>949.48</v>
      </c>
      <c r="P47">
        <f t="shared" si="22"/>
        <v>135.9</v>
      </c>
      <c r="Q47">
        <f t="shared" si="23"/>
        <v>0</v>
      </c>
      <c r="R47">
        <f t="shared" si="24"/>
        <v>0</v>
      </c>
      <c r="S47">
        <f t="shared" si="25"/>
        <v>813.58</v>
      </c>
      <c r="T47">
        <f t="shared" si="26"/>
        <v>0</v>
      </c>
      <c r="U47">
        <f t="shared" si="27"/>
        <v>2</v>
      </c>
      <c r="V47">
        <f t="shared" si="28"/>
        <v>0</v>
      </c>
      <c r="W47">
        <f t="shared" si="29"/>
        <v>0</v>
      </c>
      <c r="X47">
        <f t="shared" si="30"/>
        <v>772.9</v>
      </c>
      <c r="Y47">
        <f t="shared" si="31"/>
        <v>431.2</v>
      </c>
      <c r="AA47">
        <v>92874907</v>
      </c>
      <c r="AB47">
        <f t="shared" si="32"/>
        <v>15.92</v>
      </c>
      <c r="AC47">
        <f t="shared" si="33"/>
        <v>6.85</v>
      </c>
      <c r="AD47">
        <f t="shared" si="34"/>
        <v>0</v>
      </c>
      <c r="AE47">
        <f t="shared" si="35"/>
        <v>0</v>
      </c>
      <c r="AF47">
        <f t="shared" si="36"/>
        <v>9.07</v>
      </c>
      <c r="AG47">
        <f t="shared" si="37"/>
        <v>0</v>
      </c>
      <c r="AH47">
        <f t="shared" si="38"/>
        <v>1</v>
      </c>
      <c r="AI47">
        <f t="shared" si="39"/>
        <v>0</v>
      </c>
      <c r="AJ47">
        <f t="shared" si="40"/>
        <v>0</v>
      </c>
      <c r="AK47">
        <v>15.92</v>
      </c>
      <c r="AL47">
        <v>6.85</v>
      </c>
      <c r="AM47">
        <v>0</v>
      </c>
      <c r="AN47">
        <v>0</v>
      </c>
      <c r="AO47">
        <v>9.07</v>
      </c>
      <c r="AP47">
        <v>0</v>
      </c>
      <c r="AQ47">
        <v>1</v>
      </c>
      <c r="AR47">
        <v>0</v>
      </c>
      <c r="AS47">
        <v>0</v>
      </c>
      <c r="AT47">
        <v>95</v>
      </c>
      <c r="AU47">
        <v>53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115</v>
      </c>
      <c r="BM47">
        <v>110004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95</v>
      </c>
      <c r="CA47">
        <v>53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949.48</v>
      </c>
      <c r="CQ47">
        <f t="shared" si="59"/>
        <v>67.951999999999998</v>
      </c>
      <c r="CR47">
        <f t="shared" si="60"/>
        <v>0</v>
      </c>
      <c r="CS47">
        <f t="shared" si="42"/>
        <v>0</v>
      </c>
      <c r="CT47">
        <f t="shared" si="43"/>
        <v>406.78950000000003</v>
      </c>
      <c r="CU47">
        <f t="shared" si="44"/>
        <v>0</v>
      </c>
      <c r="CV47">
        <f t="shared" si="45"/>
        <v>1</v>
      </c>
      <c r="CW47">
        <f t="shared" si="46"/>
        <v>0</v>
      </c>
      <c r="CX47">
        <f t="shared" si="47"/>
        <v>0</v>
      </c>
      <c r="CY47">
        <f t="shared" si="48"/>
        <v>772.90100000000007</v>
      </c>
      <c r="CZ47">
        <f t="shared" si="49"/>
        <v>431.19740000000007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22</v>
      </c>
      <c r="DW47" t="s">
        <v>22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66696559</v>
      </c>
      <c r="EF47">
        <v>3</v>
      </c>
      <c r="EG47" t="s">
        <v>18</v>
      </c>
      <c r="EH47">
        <v>0</v>
      </c>
      <c r="EI47" t="s">
        <v>6</v>
      </c>
      <c r="EJ47">
        <v>2</v>
      </c>
      <c r="EK47">
        <v>110004</v>
      </c>
      <c r="EL47" t="s">
        <v>116</v>
      </c>
      <c r="EM47" t="s">
        <v>25</v>
      </c>
      <c r="EO47" t="s">
        <v>6</v>
      </c>
      <c r="EQ47">
        <v>131072</v>
      </c>
      <c r="ER47">
        <v>15.92</v>
      </c>
      <c r="ES47">
        <v>6.85</v>
      </c>
      <c r="ET47">
        <v>0</v>
      </c>
      <c r="EU47">
        <v>0</v>
      </c>
      <c r="EV47">
        <v>9.07</v>
      </c>
      <c r="EW47">
        <v>1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95</v>
      </c>
      <c r="FY47">
        <v>53</v>
      </c>
      <c r="GA47" t="s">
        <v>6</v>
      </c>
      <c r="GD47">
        <v>1</v>
      </c>
      <c r="GF47">
        <v>-2141352159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2153.58</v>
      </c>
      <c r="GN47">
        <f t="shared" si="52"/>
        <v>0</v>
      </c>
      <c r="GO47">
        <f t="shared" si="53"/>
        <v>2153.58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117</v>
      </c>
      <c r="HO47" t="s">
        <v>118</v>
      </c>
      <c r="HP47" t="s">
        <v>116</v>
      </c>
      <c r="HQ47" t="s">
        <v>116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58</v>
      </c>
      <c r="E48" t="s">
        <v>119</v>
      </c>
      <c r="F48" t="s">
        <v>120</v>
      </c>
      <c r="G48" t="s">
        <v>121</v>
      </c>
      <c r="H48" t="str">
        <f>'1.Ведомость'!C44</f>
        <v>10 ШТ</v>
      </c>
      <c r="I48">
        <f>I47*J48</f>
        <v>0.2</v>
      </c>
      <c r="J48">
        <v>0.1</v>
      </c>
      <c r="K48">
        <v>0.1</v>
      </c>
      <c r="O48">
        <f t="shared" si="21"/>
        <v>5918.82</v>
      </c>
      <c r="P48">
        <f t="shared" si="22"/>
        <v>5918.82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92874907</v>
      </c>
      <c r="AB48">
        <f t="shared" si="32"/>
        <v>4602.5</v>
      </c>
      <c r="AC48">
        <f t="shared" si="33"/>
        <v>4602.5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4602.5</v>
      </c>
      <c r="AL48">
        <v>4602.5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6.43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3</v>
      </c>
      <c r="BJ48" t="s">
        <v>123</v>
      </c>
      <c r="BM48">
        <v>600001</v>
      </c>
      <c r="BN48">
        <v>0</v>
      </c>
      <c r="BO48" t="s">
        <v>6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5918.82</v>
      </c>
      <c r="CQ48">
        <f t="shared" si="59"/>
        <v>29594.074999999997</v>
      </c>
      <c r="CR48">
        <f t="shared" si="60"/>
        <v>0</v>
      </c>
      <c r="CS48">
        <f t="shared" si="42"/>
        <v>0</v>
      </c>
      <c r="CT48">
        <f t="shared" si="43"/>
        <v>0</v>
      </c>
      <c r="CU48">
        <f t="shared" si="44"/>
        <v>0</v>
      </c>
      <c r="CV48">
        <f t="shared" si="45"/>
        <v>0</v>
      </c>
      <c r="CW48">
        <f t="shared" si="46"/>
        <v>0</v>
      </c>
      <c r="CX48">
        <f t="shared" si="47"/>
        <v>0</v>
      </c>
      <c r="CY48">
        <f t="shared" si="48"/>
        <v>0</v>
      </c>
      <c r="CZ48">
        <f t="shared" si="4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122</v>
      </c>
      <c r="DW48" t="s">
        <v>122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66696662</v>
      </c>
      <c r="EF48">
        <v>5</v>
      </c>
      <c r="EG48" t="s">
        <v>31</v>
      </c>
      <c r="EH48">
        <v>0</v>
      </c>
      <c r="EI48" t="s">
        <v>6</v>
      </c>
      <c r="EJ48">
        <v>3</v>
      </c>
      <c r="EK48">
        <v>600001</v>
      </c>
      <c r="EL48" t="s">
        <v>60</v>
      </c>
      <c r="EM48" t="s">
        <v>61</v>
      </c>
      <c r="EO48" t="s">
        <v>6</v>
      </c>
      <c r="EQ48">
        <v>0</v>
      </c>
      <c r="ER48">
        <v>4602.5</v>
      </c>
      <c r="ES48">
        <v>4602.5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>P48</f>
        <v>5918.82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-1989102153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5918.82</v>
      </c>
      <c r="GN48">
        <f t="shared" si="52"/>
        <v>0</v>
      </c>
      <c r="GO48">
        <f t="shared" si="53"/>
        <v>0</v>
      </c>
      <c r="GP48">
        <f t="shared" si="54"/>
        <v>0</v>
      </c>
      <c r="GR48">
        <v>0</v>
      </c>
      <c r="GS48">
        <v>3</v>
      </c>
      <c r="GT48">
        <v>0</v>
      </c>
      <c r="GU48" t="s">
        <v>6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7" x14ac:dyDescent="0.2">
      <c r="A49">
        <v>17</v>
      </c>
      <c r="B49">
        <v>1</v>
      </c>
      <c r="C49">
        <f>ROW(SmtRes!A64)</f>
        <v>64</v>
      </c>
      <c r="D49">
        <f>ROW(EtalonRes!A52)</f>
        <v>52</v>
      </c>
      <c r="E49" t="s">
        <v>124</v>
      </c>
      <c r="F49" t="s">
        <v>125</v>
      </c>
      <c r="G49" t="s">
        <v>126</v>
      </c>
      <c r="H49" t="s">
        <v>22</v>
      </c>
      <c r="I49">
        <v>6</v>
      </c>
      <c r="J49">
        <v>0</v>
      </c>
      <c r="K49">
        <v>6</v>
      </c>
      <c r="O49">
        <f t="shared" si="21"/>
        <v>3299.9</v>
      </c>
      <c r="P49">
        <f t="shared" si="22"/>
        <v>138.09</v>
      </c>
      <c r="Q49">
        <f t="shared" si="23"/>
        <v>199.02</v>
      </c>
      <c r="R49">
        <f t="shared" si="24"/>
        <v>0</v>
      </c>
      <c r="S49">
        <f t="shared" si="25"/>
        <v>2962.79</v>
      </c>
      <c r="T49">
        <f t="shared" si="26"/>
        <v>0</v>
      </c>
      <c r="U49">
        <f t="shared" si="27"/>
        <v>6.66</v>
      </c>
      <c r="V49">
        <f t="shared" si="28"/>
        <v>0</v>
      </c>
      <c r="W49">
        <f t="shared" si="29"/>
        <v>0</v>
      </c>
      <c r="X49">
        <f t="shared" si="30"/>
        <v>2755.39</v>
      </c>
      <c r="Y49">
        <f t="shared" si="31"/>
        <v>1836.93</v>
      </c>
      <c r="AA49">
        <v>92874907</v>
      </c>
      <c r="AB49">
        <f t="shared" si="32"/>
        <v>15.44</v>
      </c>
      <c r="AC49">
        <f t="shared" si="33"/>
        <v>2.3199999999999998</v>
      </c>
      <c r="AD49">
        <f t="shared" si="34"/>
        <v>2.11</v>
      </c>
      <c r="AE49">
        <f t="shared" si="35"/>
        <v>0</v>
      </c>
      <c r="AF49">
        <f t="shared" si="36"/>
        <v>11.01</v>
      </c>
      <c r="AG49">
        <f t="shared" si="37"/>
        <v>0</v>
      </c>
      <c r="AH49">
        <f t="shared" si="38"/>
        <v>1.1100000000000001</v>
      </c>
      <c r="AI49">
        <f t="shared" si="39"/>
        <v>0</v>
      </c>
      <c r="AJ49">
        <f t="shared" si="40"/>
        <v>0</v>
      </c>
      <c r="AK49">
        <v>15.44</v>
      </c>
      <c r="AL49">
        <v>2.3199999999999998</v>
      </c>
      <c r="AM49">
        <v>2.11</v>
      </c>
      <c r="AN49">
        <v>0</v>
      </c>
      <c r="AO49">
        <v>11.01</v>
      </c>
      <c r="AP49">
        <v>0</v>
      </c>
      <c r="AQ49">
        <v>1.1100000000000001</v>
      </c>
      <c r="AR49">
        <v>0</v>
      </c>
      <c r="AS49">
        <v>0</v>
      </c>
      <c r="AT49">
        <v>93</v>
      </c>
      <c r="AU49">
        <v>62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127</v>
      </c>
      <c r="BM49">
        <v>9001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93</v>
      </c>
      <c r="CA49">
        <v>62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3299.9</v>
      </c>
      <c r="CQ49">
        <f t="shared" si="59"/>
        <v>23.014399999999998</v>
      </c>
      <c r="CR49">
        <f t="shared" si="60"/>
        <v>33.169199999999996</v>
      </c>
      <c r="CS49">
        <f t="shared" si="42"/>
        <v>0</v>
      </c>
      <c r="CT49">
        <f t="shared" si="43"/>
        <v>493.79849999999999</v>
      </c>
      <c r="CU49">
        <f t="shared" si="44"/>
        <v>0</v>
      </c>
      <c r="CV49">
        <f t="shared" si="45"/>
        <v>1.1100000000000001</v>
      </c>
      <c r="CW49">
        <f t="shared" si="46"/>
        <v>0</v>
      </c>
      <c r="CX49">
        <f t="shared" si="47"/>
        <v>0</v>
      </c>
      <c r="CY49">
        <f t="shared" si="48"/>
        <v>2755.3946999999998</v>
      </c>
      <c r="CZ49">
        <f t="shared" si="49"/>
        <v>1836.9298000000001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22</v>
      </c>
      <c r="DW49" t="s">
        <v>22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66696403</v>
      </c>
      <c r="EF49">
        <v>2</v>
      </c>
      <c r="EG49" t="s">
        <v>128</v>
      </c>
      <c r="EH49">
        <v>9</v>
      </c>
      <c r="EI49" t="s">
        <v>129</v>
      </c>
      <c r="EJ49">
        <v>1</v>
      </c>
      <c r="EK49">
        <v>9001</v>
      </c>
      <c r="EL49" t="s">
        <v>129</v>
      </c>
      <c r="EM49" t="s">
        <v>130</v>
      </c>
      <c r="EO49" t="s">
        <v>6</v>
      </c>
      <c r="EQ49">
        <v>131072</v>
      </c>
      <c r="ER49">
        <v>15.44</v>
      </c>
      <c r="ES49">
        <v>2.3199999999999998</v>
      </c>
      <c r="ET49">
        <v>2.11</v>
      </c>
      <c r="EU49">
        <v>0</v>
      </c>
      <c r="EV49">
        <v>11.01</v>
      </c>
      <c r="EW49">
        <v>1.1100000000000001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93</v>
      </c>
      <c r="FY49">
        <v>62</v>
      </c>
      <c r="GA49" t="s">
        <v>6</v>
      </c>
      <c r="GD49">
        <v>1</v>
      </c>
      <c r="GF49">
        <v>-362856658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7892.22</v>
      </c>
      <c r="GN49">
        <f t="shared" si="52"/>
        <v>7892.22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131</v>
      </c>
      <c r="HO49" t="s">
        <v>132</v>
      </c>
      <c r="HP49" t="s">
        <v>129</v>
      </c>
      <c r="HQ49" t="s">
        <v>129</v>
      </c>
      <c r="HS49">
        <v>0</v>
      </c>
      <c r="IK49">
        <v>0</v>
      </c>
    </row>
    <row r="50" spans="1:247" x14ac:dyDescent="0.2">
      <c r="A50">
        <v>18</v>
      </c>
      <c r="B50">
        <v>1</v>
      </c>
      <c r="C50">
        <v>62</v>
      </c>
      <c r="E50" t="s">
        <v>133</v>
      </c>
      <c r="F50" t="s">
        <v>134</v>
      </c>
      <c r="G50" t="s">
        <v>135</v>
      </c>
      <c r="H50" t="str">
        <f>'1.Ведомость'!C46</f>
        <v>ШТ</v>
      </c>
      <c r="I50">
        <f>I49*J50</f>
        <v>6</v>
      </c>
      <c r="J50">
        <v>1</v>
      </c>
      <c r="K50">
        <v>1</v>
      </c>
      <c r="O50">
        <f t="shared" si="21"/>
        <v>22093.82</v>
      </c>
      <c r="P50">
        <f t="shared" si="22"/>
        <v>22093.82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92874907</v>
      </c>
      <c r="AB50">
        <f t="shared" si="32"/>
        <v>371.2</v>
      </c>
      <c r="AC50">
        <f t="shared" si="33"/>
        <v>371.2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371.2</v>
      </c>
      <c r="AL50">
        <v>371.2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136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22093.82</v>
      </c>
      <c r="CQ50">
        <f t="shared" si="59"/>
        <v>3682.3040000000001</v>
      </c>
      <c r="CR50">
        <f t="shared" si="60"/>
        <v>0</v>
      </c>
      <c r="CS50">
        <f t="shared" si="42"/>
        <v>0</v>
      </c>
      <c r="CT50">
        <f t="shared" si="43"/>
        <v>0</v>
      </c>
      <c r="CU50">
        <f t="shared" si="44"/>
        <v>0</v>
      </c>
      <c r="CV50">
        <f t="shared" si="45"/>
        <v>0</v>
      </c>
      <c r="CW50">
        <f t="shared" si="46"/>
        <v>0</v>
      </c>
      <c r="CX50">
        <f t="shared" si="47"/>
        <v>0</v>
      </c>
      <c r="CY50">
        <f t="shared" si="48"/>
        <v>0</v>
      </c>
      <c r="CZ50">
        <f t="shared" si="4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22</v>
      </c>
      <c r="DW50" t="s">
        <v>22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48</v>
      </c>
      <c r="EH50">
        <v>0</v>
      </c>
      <c r="EI50" t="s">
        <v>6</v>
      </c>
      <c r="EJ50">
        <v>1</v>
      </c>
      <c r="EK50">
        <v>500001</v>
      </c>
      <c r="EL50" t="s">
        <v>49</v>
      </c>
      <c r="EM50" t="s">
        <v>50</v>
      </c>
      <c r="EO50" t="s">
        <v>6</v>
      </c>
      <c r="EQ50">
        <v>0</v>
      </c>
      <c r="ER50">
        <v>371.2</v>
      </c>
      <c r="ES50">
        <v>371.2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580067290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22093.82</v>
      </c>
      <c r="GN50">
        <f t="shared" si="52"/>
        <v>22093.82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6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7" x14ac:dyDescent="0.2">
      <c r="A51">
        <v>17</v>
      </c>
      <c r="B51">
        <v>1</v>
      </c>
      <c r="C51">
        <f>ROW(SmtRes!A77)</f>
        <v>77</v>
      </c>
      <c r="D51">
        <f>ROW(EtalonRes!A64)</f>
        <v>64</v>
      </c>
      <c r="E51" t="s">
        <v>137</v>
      </c>
      <c r="F51" t="s">
        <v>138</v>
      </c>
      <c r="G51" t="s">
        <v>139</v>
      </c>
      <c r="H51" t="s">
        <v>140</v>
      </c>
      <c r="I51">
        <v>0.3</v>
      </c>
      <c r="J51">
        <v>0</v>
      </c>
      <c r="K51">
        <v>0.3</v>
      </c>
      <c r="O51">
        <f t="shared" si="21"/>
        <v>5999.15</v>
      </c>
      <c r="P51">
        <f t="shared" si="22"/>
        <v>1787.45</v>
      </c>
      <c r="Q51">
        <f t="shared" si="23"/>
        <v>700.75</v>
      </c>
      <c r="R51">
        <f t="shared" si="24"/>
        <v>60.82</v>
      </c>
      <c r="S51">
        <f t="shared" si="25"/>
        <v>3510.95</v>
      </c>
      <c r="T51">
        <f t="shared" si="26"/>
        <v>0</v>
      </c>
      <c r="U51">
        <f t="shared" si="27"/>
        <v>8.3279999999999994</v>
      </c>
      <c r="V51">
        <f t="shared" si="28"/>
        <v>0.108</v>
      </c>
      <c r="W51">
        <f t="shared" si="29"/>
        <v>0</v>
      </c>
      <c r="X51">
        <f t="shared" si="30"/>
        <v>3464.62</v>
      </c>
      <c r="Y51">
        <f t="shared" si="31"/>
        <v>1821.6</v>
      </c>
      <c r="AA51">
        <v>92874907</v>
      </c>
      <c r="AB51">
        <f t="shared" si="32"/>
        <v>1010.15</v>
      </c>
      <c r="AC51">
        <f t="shared" si="33"/>
        <v>600.62</v>
      </c>
      <c r="AD51">
        <f t="shared" si="34"/>
        <v>148.59</v>
      </c>
      <c r="AE51">
        <f t="shared" si="35"/>
        <v>4.5199999999999996</v>
      </c>
      <c r="AF51">
        <f t="shared" si="36"/>
        <v>260.94</v>
      </c>
      <c r="AG51">
        <f t="shared" si="37"/>
        <v>0</v>
      </c>
      <c r="AH51">
        <f t="shared" si="38"/>
        <v>27.76</v>
      </c>
      <c r="AI51">
        <f t="shared" si="39"/>
        <v>0.36</v>
      </c>
      <c r="AJ51">
        <f t="shared" si="40"/>
        <v>0</v>
      </c>
      <c r="AK51">
        <v>1010.15</v>
      </c>
      <c r="AL51">
        <v>600.62</v>
      </c>
      <c r="AM51">
        <v>148.59</v>
      </c>
      <c r="AN51">
        <v>4.5199999999999996</v>
      </c>
      <c r="AO51">
        <v>260.94</v>
      </c>
      <c r="AP51">
        <v>0</v>
      </c>
      <c r="AQ51">
        <v>27.76</v>
      </c>
      <c r="AR51">
        <v>0.36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2</v>
      </c>
      <c r="BJ51" t="s">
        <v>141</v>
      </c>
      <c r="BM51">
        <v>108001</v>
      </c>
      <c r="BN51">
        <v>0</v>
      </c>
      <c r="BO51" t="s">
        <v>6</v>
      </c>
      <c r="BP51">
        <v>0</v>
      </c>
      <c r="BQ51">
        <v>3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97</v>
      </c>
      <c r="CA51">
        <v>51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5999.15</v>
      </c>
      <c r="CQ51">
        <f t="shared" si="59"/>
        <v>5958.1504000000004</v>
      </c>
      <c r="CR51">
        <f t="shared" si="60"/>
        <v>2335.8348000000001</v>
      </c>
      <c r="CS51">
        <f t="shared" si="42"/>
        <v>202.72199999999998</v>
      </c>
      <c r="CT51">
        <f t="shared" si="43"/>
        <v>11703.159</v>
      </c>
      <c r="CU51">
        <f t="shared" si="44"/>
        <v>0</v>
      </c>
      <c r="CV51">
        <f t="shared" si="45"/>
        <v>27.76</v>
      </c>
      <c r="CW51">
        <f t="shared" si="46"/>
        <v>0.36</v>
      </c>
      <c r="CX51">
        <f t="shared" si="47"/>
        <v>0</v>
      </c>
      <c r="CY51">
        <f t="shared" si="48"/>
        <v>3464.6169</v>
      </c>
      <c r="CZ51">
        <f t="shared" si="49"/>
        <v>1821.6026999999999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140</v>
      </c>
      <c r="DW51" t="s">
        <v>140</v>
      </c>
      <c r="DX51">
        <v>100</v>
      </c>
      <c r="DZ51" t="s">
        <v>6</v>
      </c>
      <c r="EA51" t="s">
        <v>6</v>
      </c>
      <c r="EB51" t="s">
        <v>6</v>
      </c>
      <c r="EC51" t="s">
        <v>6</v>
      </c>
      <c r="EE51">
        <v>66696554</v>
      </c>
      <c r="EF51">
        <v>3</v>
      </c>
      <c r="EG51" t="s">
        <v>18</v>
      </c>
      <c r="EH51">
        <v>0</v>
      </c>
      <c r="EI51" t="s">
        <v>6</v>
      </c>
      <c r="EJ51">
        <v>2</v>
      </c>
      <c r="EK51">
        <v>108001</v>
      </c>
      <c r="EL51" t="s">
        <v>85</v>
      </c>
      <c r="EM51" t="s">
        <v>86</v>
      </c>
      <c r="EO51" t="s">
        <v>6</v>
      </c>
      <c r="EQ51">
        <v>131072</v>
      </c>
      <c r="ER51">
        <v>1010.15</v>
      </c>
      <c r="ES51">
        <v>600.62</v>
      </c>
      <c r="ET51">
        <v>148.59</v>
      </c>
      <c r="EU51">
        <v>4.5199999999999996</v>
      </c>
      <c r="EV51">
        <v>260.94</v>
      </c>
      <c r="EW51">
        <v>27.76</v>
      </c>
      <c r="EX51">
        <v>0.36</v>
      </c>
      <c r="EY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6</v>
      </c>
      <c r="GD51">
        <v>1</v>
      </c>
      <c r="GF51">
        <v>-380418181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11285.37</v>
      </c>
      <c r="GN51">
        <f t="shared" si="52"/>
        <v>0</v>
      </c>
      <c r="GO51">
        <f t="shared" si="53"/>
        <v>11285.37</v>
      </c>
      <c r="GP51">
        <f t="shared" si="54"/>
        <v>0</v>
      </c>
      <c r="GR51">
        <v>0</v>
      </c>
      <c r="GS51">
        <v>3</v>
      </c>
      <c r="GT51">
        <v>0</v>
      </c>
      <c r="GU51" t="s">
        <v>6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6</v>
      </c>
      <c r="HF51" t="s">
        <v>6</v>
      </c>
      <c r="HM51" t="s">
        <v>6</v>
      </c>
      <c r="HN51" t="s">
        <v>87</v>
      </c>
      <c r="HO51" t="s">
        <v>88</v>
      </c>
      <c r="HP51" t="s">
        <v>85</v>
      </c>
      <c r="HQ51" t="s">
        <v>85</v>
      </c>
      <c r="HS51">
        <v>0</v>
      </c>
      <c r="IK51">
        <v>0</v>
      </c>
    </row>
    <row r="52" spans="1:247" x14ac:dyDescent="0.2">
      <c r="A52">
        <v>18</v>
      </c>
      <c r="B52">
        <v>1</v>
      </c>
      <c r="C52">
        <v>72</v>
      </c>
      <c r="E52" t="s">
        <v>142</v>
      </c>
      <c r="F52" t="s">
        <v>143</v>
      </c>
      <c r="G52" t="s">
        <v>144</v>
      </c>
      <c r="H52" t="str">
        <f>'1.Ведомость'!C48</f>
        <v>м</v>
      </c>
      <c r="I52">
        <f>I51*J52</f>
        <v>30</v>
      </c>
      <c r="J52">
        <v>100</v>
      </c>
      <c r="K52">
        <v>100</v>
      </c>
      <c r="O52">
        <f t="shared" si="21"/>
        <v>4035.46</v>
      </c>
      <c r="P52">
        <f t="shared" si="22"/>
        <v>4035.46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92874907</v>
      </c>
      <c r="AB52">
        <f t="shared" si="32"/>
        <v>13.56</v>
      </c>
      <c r="AC52">
        <f t="shared" si="33"/>
        <v>13.56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13.56</v>
      </c>
      <c r="AL52">
        <v>13.56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146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4035.46</v>
      </c>
      <c r="CQ52">
        <f t="shared" si="59"/>
        <v>134.51519999999999</v>
      </c>
      <c r="CR52">
        <f t="shared" si="60"/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145</v>
      </c>
      <c r="DW52" t="s">
        <v>145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66696658</v>
      </c>
      <c r="EF52">
        <v>8</v>
      </c>
      <c r="EG52" t="s">
        <v>48</v>
      </c>
      <c r="EH52">
        <v>0</v>
      </c>
      <c r="EI52" t="s">
        <v>6</v>
      </c>
      <c r="EJ52">
        <v>1</v>
      </c>
      <c r="EK52">
        <v>500001</v>
      </c>
      <c r="EL52" t="s">
        <v>49</v>
      </c>
      <c r="EM52" t="s">
        <v>50</v>
      </c>
      <c r="EO52" t="s">
        <v>6</v>
      </c>
      <c r="EQ52">
        <v>0</v>
      </c>
      <c r="ER52">
        <v>13.56</v>
      </c>
      <c r="ES52">
        <v>13.56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1068651292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4035.46</v>
      </c>
      <c r="GN52">
        <f t="shared" si="52"/>
        <v>4035.46</v>
      </c>
      <c r="GO52">
        <f t="shared" si="53"/>
        <v>0</v>
      </c>
      <c r="GP52">
        <f t="shared" si="54"/>
        <v>0</v>
      </c>
      <c r="GR52">
        <v>0</v>
      </c>
      <c r="GS52">
        <v>3</v>
      </c>
      <c r="GT52">
        <v>0</v>
      </c>
      <c r="GU52" t="s">
        <v>6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7" x14ac:dyDescent="0.2">
      <c r="A53">
        <v>17</v>
      </c>
      <c r="B53">
        <v>1</v>
      </c>
      <c r="C53">
        <f>ROW(SmtRes!A89)</f>
        <v>89</v>
      </c>
      <c r="D53">
        <f>ROW(EtalonRes!A74)</f>
        <v>74</v>
      </c>
      <c r="E53" t="s">
        <v>147</v>
      </c>
      <c r="F53" t="s">
        <v>148</v>
      </c>
      <c r="G53" t="s">
        <v>149</v>
      </c>
      <c r="H53" t="s">
        <v>140</v>
      </c>
      <c r="I53">
        <f>ROUND(160/100,7)</f>
        <v>1.6</v>
      </c>
      <c r="J53">
        <v>0</v>
      </c>
      <c r="K53">
        <f>ROUND(160/100,7)</f>
        <v>1.6</v>
      </c>
      <c r="O53">
        <f t="shared" si="21"/>
        <v>3253.4</v>
      </c>
      <c r="P53">
        <f t="shared" si="22"/>
        <v>178.88</v>
      </c>
      <c r="Q53">
        <f t="shared" si="23"/>
        <v>45.53</v>
      </c>
      <c r="R53">
        <f t="shared" si="24"/>
        <v>18.66</v>
      </c>
      <c r="S53">
        <f t="shared" si="25"/>
        <v>3028.99</v>
      </c>
      <c r="T53">
        <f t="shared" si="26"/>
        <v>0</v>
      </c>
      <c r="U53">
        <f t="shared" si="27"/>
        <v>7.1840000000000002</v>
      </c>
      <c r="V53">
        <f t="shared" si="28"/>
        <v>3.2000000000000001E-2</v>
      </c>
      <c r="W53">
        <f t="shared" si="29"/>
        <v>0</v>
      </c>
      <c r="X53">
        <f t="shared" si="30"/>
        <v>2956.22</v>
      </c>
      <c r="Y53">
        <f t="shared" si="31"/>
        <v>1554.3</v>
      </c>
      <c r="AA53">
        <v>92874907</v>
      </c>
      <c r="AB53">
        <f t="shared" si="32"/>
        <v>55.29</v>
      </c>
      <c r="AC53">
        <f t="shared" si="33"/>
        <v>11.27</v>
      </c>
      <c r="AD53">
        <f t="shared" si="34"/>
        <v>1.81</v>
      </c>
      <c r="AE53">
        <f t="shared" si="35"/>
        <v>0.26</v>
      </c>
      <c r="AF53">
        <f t="shared" si="36"/>
        <v>42.21</v>
      </c>
      <c r="AG53">
        <f t="shared" si="37"/>
        <v>0</v>
      </c>
      <c r="AH53">
        <f t="shared" si="38"/>
        <v>4.49</v>
      </c>
      <c r="AI53">
        <f t="shared" si="39"/>
        <v>0.02</v>
      </c>
      <c r="AJ53">
        <f t="shared" si="40"/>
        <v>0</v>
      </c>
      <c r="AK53">
        <v>55.29</v>
      </c>
      <c r="AL53">
        <v>11.27</v>
      </c>
      <c r="AM53">
        <v>1.81</v>
      </c>
      <c r="AN53">
        <v>0.26</v>
      </c>
      <c r="AO53">
        <v>42.21</v>
      </c>
      <c r="AP53">
        <v>0</v>
      </c>
      <c r="AQ53">
        <v>4.49</v>
      </c>
      <c r="AR53">
        <v>0.02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2</v>
      </c>
      <c r="BJ53" t="s">
        <v>150</v>
      </c>
      <c r="BM53">
        <v>108001</v>
      </c>
      <c r="BN53">
        <v>0</v>
      </c>
      <c r="BO53" t="s">
        <v>6</v>
      </c>
      <c r="BP53">
        <v>0</v>
      </c>
      <c r="BQ53">
        <v>3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97</v>
      </c>
      <c r="CA53">
        <v>51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3253.3999999999996</v>
      </c>
      <c r="CQ53">
        <f t="shared" si="59"/>
        <v>111.7984</v>
      </c>
      <c r="CR53">
        <f t="shared" si="60"/>
        <v>28.453200000000002</v>
      </c>
      <c r="CS53">
        <f t="shared" si="42"/>
        <v>11.661000000000001</v>
      </c>
      <c r="CT53">
        <f t="shared" si="43"/>
        <v>1893.1185</v>
      </c>
      <c r="CU53">
        <f t="shared" si="44"/>
        <v>0</v>
      </c>
      <c r="CV53">
        <f t="shared" si="45"/>
        <v>4.49</v>
      </c>
      <c r="CW53">
        <f t="shared" si="46"/>
        <v>0.02</v>
      </c>
      <c r="CX53">
        <f t="shared" si="47"/>
        <v>0</v>
      </c>
      <c r="CY53">
        <f t="shared" si="48"/>
        <v>2956.2204999999999</v>
      </c>
      <c r="CZ53">
        <f t="shared" si="49"/>
        <v>1554.3015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140</v>
      </c>
      <c r="DW53" t="s">
        <v>140</v>
      </c>
      <c r="DX53">
        <v>100</v>
      </c>
      <c r="DZ53" t="s">
        <v>6</v>
      </c>
      <c r="EA53" t="s">
        <v>6</v>
      </c>
      <c r="EB53" t="s">
        <v>6</v>
      </c>
      <c r="EC53" t="s">
        <v>6</v>
      </c>
      <c r="EE53">
        <v>66696554</v>
      </c>
      <c r="EF53">
        <v>3</v>
      </c>
      <c r="EG53" t="s">
        <v>18</v>
      </c>
      <c r="EH53">
        <v>0</v>
      </c>
      <c r="EI53" t="s">
        <v>6</v>
      </c>
      <c r="EJ53">
        <v>2</v>
      </c>
      <c r="EK53">
        <v>108001</v>
      </c>
      <c r="EL53" t="s">
        <v>85</v>
      </c>
      <c r="EM53" t="s">
        <v>86</v>
      </c>
      <c r="EO53" t="s">
        <v>6</v>
      </c>
      <c r="EQ53">
        <v>131072</v>
      </c>
      <c r="ER53">
        <v>55.29</v>
      </c>
      <c r="ES53">
        <v>11.27</v>
      </c>
      <c r="ET53">
        <v>1.81</v>
      </c>
      <c r="EU53">
        <v>0.26</v>
      </c>
      <c r="EV53">
        <v>42.21</v>
      </c>
      <c r="EW53">
        <v>4.49</v>
      </c>
      <c r="EX53">
        <v>0.02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6</v>
      </c>
      <c r="GD53">
        <v>1</v>
      </c>
      <c r="GF53">
        <v>543998082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7763.92</v>
      </c>
      <c r="GN53">
        <f t="shared" si="52"/>
        <v>0</v>
      </c>
      <c r="GO53">
        <f t="shared" si="53"/>
        <v>7763.92</v>
      </c>
      <c r="GP53">
        <f t="shared" si="54"/>
        <v>0</v>
      </c>
      <c r="GR53">
        <v>0</v>
      </c>
      <c r="GS53">
        <v>3</v>
      </c>
      <c r="GT53">
        <v>0</v>
      </c>
      <c r="GU53" t="s">
        <v>6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87</v>
      </c>
      <c r="HO53" t="s">
        <v>88</v>
      </c>
      <c r="HP53" t="s">
        <v>85</v>
      </c>
      <c r="HQ53" t="s">
        <v>85</v>
      </c>
      <c r="HS53">
        <v>0</v>
      </c>
      <c r="IK53">
        <v>0</v>
      </c>
      <c r="IL53" t="s">
        <v>660</v>
      </c>
      <c r="IM53">
        <v>1.6</v>
      </c>
    </row>
    <row r="54" spans="1:247" x14ac:dyDescent="0.2">
      <c r="A54">
        <v>18</v>
      </c>
      <c r="B54">
        <v>1</v>
      </c>
      <c r="C54">
        <v>87</v>
      </c>
      <c r="E54" t="s">
        <v>151</v>
      </c>
      <c r="F54" t="s">
        <v>152</v>
      </c>
      <c r="G54" t="s">
        <v>153</v>
      </c>
      <c r="H54" t="str">
        <f>'1.Ведомость'!C51</f>
        <v>1000 м</v>
      </c>
      <c r="I54">
        <f>I53*J54</f>
        <v>0.08</v>
      </c>
      <c r="J54">
        <v>4.9999999999999996E-2</v>
      </c>
      <c r="K54">
        <v>0.05</v>
      </c>
      <c r="O54">
        <f t="shared" si="21"/>
        <v>5055.99</v>
      </c>
      <c r="P54">
        <f t="shared" si="22"/>
        <v>5055.99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92874907</v>
      </c>
      <c r="AB54">
        <f t="shared" si="32"/>
        <v>6370.96</v>
      </c>
      <c r="AC54">
        <f t="shared" si="33"/>
        <v>6370.96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6370.96</v>
      </c>
      <c r="AL54">
        <v>6370.96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2</v>
      </c>
      <c r="BJ54" t="s">
        <v>155</v>
      </c>
      <c r="BM54">
        <v>500002</v>
      </c>
      <c r="BN54">
        <v>0</v>
      </c>
      <c r="BO54" t="s">
        <v>6</v>
      </c>
      <c r="BP54">
        <v>0</v>
      </c>
      <c r="BQ54">
        <v>12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5055.99</v>
      </c>
      <c r="CQ54">
        <f t="shared" si="59"/>
        <v>63199.923199999997</v>
      </c>
      <c r="CR54">
        <f t="shared" si="60"/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154</v>
      </c>
      <c r="DW54" t="s">
        <v>156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66696659</v>
      </c>
      <c r="EF54">
        <v>12</v>
      </c>
      <c r="EG54" t="s">
        <v>93</v>
      </c>
      <c r="EH54">
        <v>0</v>
      </c>
      <c r="EI54" t="s">
        <v>6</v>
      </c>
      <c r="EJ54">
        <v>2</v>
      </c>
      <c r="EK54">
        <v>500002</v>
      </c>
      <c r="EL54" t="s">
        <v>94</v>
      </c>
      <c r="EM54" t="s">
        <v>95</v>
      </c>
      <c r="EO54" t="s">
        <v>6</v>
      </c>
      <c r="EQ54">
        <v>0</v>
      </c>
      <c r="ER54">
        <v>6370.96</v>
      </c>
      <c r="ES54">
        <v>6370.96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-1084953955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5055.99</v>
      </c>
      <c r="GN54">
        <f t="shared" si="52"/>
        <v>0</v>
      </c>
      <c r="GO54">
        <f t="shared" si="53"/>
        <v>5055.99</v>
      </c>
      <c r="GP54">
        <f t="shared" si="54"/>
        <v>0</v>
      </c>
      <c r="GR54">
        <v>0</v>
      </c>
      <c r="GS54">
        <v>3</v>
      </c>
      <c r="GT54">
        <v>0</v>
      </c>
      <c r="GU54" t="s">
        <v>6</v>
      </c>
      <c r="GV54">
        <f t="shared" si="55"/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7" x14ac:dyDescent="0.2">
      <c r="A55">
        <v>18</v>
      </c>
      <c r="B55">
        <v>1</v>
      </c>
      <c r="C55">
        <v>89</v>
      </c>
      <c r="E55" t="s">
        <v>157</v>
      </c>
      <c r="F55" t="s">
        <v>29</v>
      </c>
      <c r="G55" t="s">
        <v>158</v>
      </c>
      <c r="H55" t="str">
        <f>'1.Ведомость'!C52</f>
        <v>1000 м</v>
      </c>
      <c r="I55">
        <f>I53*J55</f>
        <v>0.08</v>
      </c>
      <c r="J55">
        <v>4.9999999999999996E-2</v>
      </c>
      <c r="K55">
        <v>0.05</v>
      </c>
      <c r="O55">
        <f t="shared" si="21"/>
        <v>4135.9399999999996</v>
      </c>
      <c r="P55">
        <f t="shared" si="22"/>
        <v>4135.9399999999996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92874907</v>
      </c>
      <c r="AB55">
        <f t="shared" si="32"/>
        <v>51699.199999999997</v>
      </c>
      <c r="AC55">
        <f t="shared" si="33"/>
        <v>51699.199999999997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51699.200000000004</v>
      </c>
      <c r="AL55">
        <v>51699.200000000004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2</v>
      </c>
      <c r="BJ55" t="s">
        <v>159</v>
      </c>
      <c r="BM55">
        <v>500002</v>
      </c>
      <c r="BN55">
        <v>0</v>
      </c>
      <c r="BO55" t="s">
        <v>6</v>
      </c>
      <c r="BP55">
        <v>0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4135.9399999999996</v>
      </c>
      <c r="CQ55">
        <f>AC55</f>
        <v>51699.199999999997</v>
      </c>
      <c r="CR55">
        <f>AD55</f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48"/>
        <v>0</v>
      </c>
      <c r="CZ55">
        <f t="shared" si="49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154</v>
      </c>
      <c r="DW55" t="s">
        <v>156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66696659</v>
      </c>
      <c r="EF55">
        <v>12</v>
      </c>
      <c r="EG55" t="s">
        <v>93</v>
      </c>
      <c r="EH55">
        <v>0</v>
      </c>
      <c r="EI55" t="s">
        <v>6</v>
      </c>
      <c r="EJ55">
        <v>2</v>
      </c>
      <c r="EK55">
        <v>500002</v>
      </c>
      <c r="EL55" t="s">
        <v>94</v>
      </c>
      <c r="EM55" t="s">
        <v>95</v>
      </c>
      <c r="EO55" t="s">
        <v>6</v>
      </c>
      <c r="EQ55">
        <v>0</v>
      </c>
      <c r="ER55">
        <v>51699.200000000004</v>
      </c>
      <c r="ES55">
        <v>51699.200000000004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49161.48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160</v>
      </c>
      <c r="GD55">
        <v>1</v>
      </c>
      <c r="GF55">
        <v>-387566455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4135.9399999999996</v>
      </c>
      <c r="GN55">
        <f t="shared" si="52"/>
        <v>0</v>
      </c>
      <c r="GO55">
        <f t="shared" si="53"/>
        <v>4135.9399999999996</v>
      </c>
      <c r="GP55">
        <f t="shared" si="54"/>
        <v>0</v>
      </c>
      <c r="GR55">
        <v>1</v>
      </c>
      <c r="GS55">
        <v>1</v>
      </c>
      <c r="GT55">
        <v>0</v>
      </c>
      <c r="GU55" t="s">
        <v>6</v>
      </c>
      <c r="GV55">
        <f t="shared" si="55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35</v>
      </c>
      <c r="HF55" t="s">
        <v>52</v>
      </c>
      <c r="HG55">
        <f>ROUND(AC55*I55,2)</f>
        <v>4135.9399999999996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7" x14ac:dyDescent="0.2">
      <c r="A56">
        <v>17</v>
      </c>
      <c r="B56">
        <v>1</v>
      </c>
      <c r="C56">
        <f>ROW(SmtRes!A100)</f>
        <v>100</v>
      </c>
      <c r="D56">
        <f>ROW(EtalonRes!A82)</f>
        <v>82</v>
      </c>
      <c r="E56" t="s">
        <v>161</v>
      </c>
      <c r="F56" t="s">
        <v>162</v>
      </c>
      <c r="G56" t="s">
        <v>163</v>
      </c>
      <c r="H56" t="s">
        <v>140</v>
      </c>
      <c r="I56">
        <f>ROUND(4850/100,7)</f>
        <v>48.5</v>
      </c>
      <c r="J56">
        <v>0</v>
      </c>
      <c r="K56">
        <f>ROUND(4850/100,7)</f>
        <v>48.5</v>
      </c>
      <c r="O56">
        <f t="shared" si="21"/>
        <v>27213.68</v>
      </c>
      <c r="P56">
        <f t="shared" si="22"/>
        <v>4777.5200000000004</v>
      </c>
      <c r="Q56">
        <f t="shared" si="23"/>
        <v>1379.98</v>
      </c>
      <c r="R56">
        <f t="shared" si="24"/>
        <v>565.55999999999995</v>
      </c>
      <c r="S56">
        <f t="shared" si="25"/>
        <v>21056.18</v>
      </c>
      <c r="T56">
        <f t="shared" si="26"/>
        <v>0</v>
      </c>
      <c r="U56">
        <f t="shared" si="27"/>
        <v>49.954999999999998</v>
      </c>
      <c r="V56">
        <f t="shared" si="28"/>
        <v>0.97</v>
      </c>
      <c r="W56">
        <f t="shared" si="29"/>
        <v>0</v>
      </c>
      <c r="X56">
        <f t="shared" si="30"/>
        <v>20973.09</v>
      </c>
      <c r="Y56">
        <f t="shared" si="31"/>
        <v>11027.09</v>
      </c>
      <c r="AA56">
        <v>92874907</v>
      </c>
      <c r="AB56">
        <f t="shared" si="32"/>
        <v>21.42</v>
      </c>
      <c r="AC56">
        <f t="shared" si="33"/>
        <v>9.93</v>
      </c>
      <c r="AD56">
        <f t="shared" si="34"/>
        <v>1.81</v>
      </c>
      <c r="AE56">
        <f t="shared" si="35"/>
        <v>0.26</v>
      </c>
      <c r="AF56">
        <f t="shared" si="36"/>
        <v>9.68</v>
      </c>
      <c r="AG56">
        <f t="shared" si="37"/>
        <v>0</v>
      </c>
      <c r="AH56">
        <f t="shared" si="38"/>
        <v>1.03</v>
      </c>
      <c r="AI56">
        <f t="shared" si="39"/>
        <v>0.02</v>
      </c>
      <c r="AJ56">
        <f t="shared" si="40"/>
        <v>0</v>
      </c>
      <c r="AK56">
        <v>21.42</v>
      </c>
      <c r="AL56">
        <v>9.93</v>
      </c>
      <c r="AM56">
        <v>1.81</v>
      </c>
      <c r="AN56">
        <v>0.26</v>
      </c>
      <c r="AO56">
        <v>9.68</v>
      </c>
      <c r="AP56">
        <v>0</v>
      </c>
      <c r="AQ56">
        <v>1.03</v>
      </c>
      <c r="AR56">
        <v>0.02</v>
      </c>
      <c r="AS56">
        <v>0</v>
      </c>
      <c r="AT56">
        <v>97</v>
      </c>
      <c r="AU56">
        <v>51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164</v>
      </c>
      <c r="BM56">
        <v>108001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97</v>
      </c>
      <c r="CA56">
        <v>51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27213.68</v>
      </c>
      <c r="CQ56">
        <f>AC56*BC56</f>
        <v>98.505600000000001</v>
      </c>
      <c r="CR56">
        <f>AD56*BB56</f>
        <v>28.453200000000002</v>
      </c>
      <c r="CS56">
        <f t="shared" si="42"/>
        <v>11.661000000000001</v>
      </c>
      <c r="CT56">
        <f t="shared" si="43"/>
        <v>434.14800000000002</v>
      </c>
      <c r="CU56">
        <f t="shared" si="44"/>
        <v>0</v>
      </c>
      <c r="CV56">
        <f t="shared" si="45"/>
        <v>1.03</v>
      </c>
      <c r="CW56">
        <f t="shared" si="46"/>
        <v>0.02</v>
      </c>
      <c r="CX56">
        <f t="shared" si="47"/>
        <v>0</v>
      </c>
      <c r="CY56">
        <f t="shared" si="48"/>
        <v>20973.087800000001</v>
      </c>
      <c r="CZ56">
        <f t="shared" si="49"/>
        <v>11027.0874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140</v>
      </c>
      <c r="DW56" t="s">
        <v>140</v>
      </c>
      <c r="DX56">
        <v>100</v>
      </c>
      <c r="DZ56" t="s">
        <v>6</v>
      </c>
      <c r="EA56" t="s">
        <v>6</v>
      </c>
      <c r="EB56" t="s">
        <v>6</v>
      </c>
      <c r="EC56" t="s">
        <v>6</v>
      </c>
      <c r="EE56">
        <v>66696554</v>
      </c>
      <c r="EF56">
        <v>3</v>
      </c>
      <c r="EG56" t="s">
        <v>18</v>
      </c>
      <c r="EH56">
        <v>0</v>
      </c>
      <c r="EI56" t="s">
        <v>6</v>
      </c>
      <c r="EJ56">
        <v>2</v>
      </c>
      <c r="EK56">
        <v>108001</v>
      </c>
      <c r="EL56" t="s">
        <v>85</v>
      </c>
      <c r="EM56" t="s">
        <v>86</v>
      </c>
      <c r="EO56" t="s">
        <v>6</v>
      </c>
      <c r="EQ56">
        <v>131072</v>
      </c>
      <c r="ER56">
        <v>21.42</v>
      </c>
      <c r="ES56">
        <v>9.93</v>
      </c>
      <c r="ET56">
        <v>1.81</v>
      </c>
      <c r="EU56">
        <v>0.26</v>
      </c>
      <c r="EV56">
        <v>9.68</v>
      </c>
      <c r="EW56">
        <v>1.03</v>
      </c>
      <c r="EX56">
        <v>0.02</v>
      </c>
      <c r="EY56">
        <v>0</v>
      </c>
      <c r="FQ56">
        <v>0</v>
      </c>
      <c r="FR56">
        <v>0</v>
      </c>
      <c r="FS56">
        <v>0</v>
      </c>
      <c r="FX56">
        <v>97</v>
      </c>
      <c r="FY56">
        <v>51</v>
      </c>
      <c r="GA56" t="s">
        <v>6</v>
      </c>
      <c r="GD56">
        <v>1</v>
      </c>
      <c r="GF56">
        <v>-419430030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0"/>
        <v>0</v>
      </c>
      <c r="GM56">
        <f t="shared" si="51"/>
        <v>59213.86</v>
      </c>
      <c r="GN56">
        <f t="shared" si="52"/>
        <v>0</v>
      </c>
      <c r="GO56">
        <f t="shared" si="53"/>
        <v>59213.86</v>
      </c>
      <c r="GP56">
        <f t="shared" si="54"/>
        <v>0</v>
      </c>
      <c r="GR56">
        <v>0</v>
      </c>
      <c r="GS56">
        <v>3</v>
      </c>
      <c r="GT56">
        <v>0</v>
      </c>
      <c r="GU56" t="s">
        <v>6</v>
      </c>
      <c r="GV56">
        <f t="shared" si="55"/>
        <v>0</v>
      </c>
      <c r="GW56">
        <v>1</v>
      </c>
      <c r="GX56">
        <f t="shared" si="56"/>
        <v>0</v>
      </c>
      <c r="HA56">
        <v>0</v>
      </c>
      <c r="HB56">
        <v>0</v>
      </c>
      <c r="HC56">
        <f t="shared" si="57"/>
        <v>0</v>
      </c>
      <c r="HE56" t="s">
        <v>6</v>
      </c>
      <c r="HF56" t="s">
        <v>6</v>
      </c>
      <c r="HM56" t="s">
        <v>6</v>
      </c>
      <c r="HN56" t="s">
        <v>87</v>
      </c>
      <c r="HO56" t="s">
        <v>88</v>
      </c>
      <c r="HP56" t="s">
        <v>85</v>
      </c>
      <c r="HQ56" t="s">
        <v>85</v>
      </c>
      <c r="HS56">
        <v>0</v>
      </c>
      <c r="IK56">
        <v>0</v>
      </c>
      <c r="IL56" t="s">
        <v>661</v>
      </c>
      <c r="IM56">
        <v>48.5</v>
      </c>
    </row>
    <row r="57" spans="1:247" x14ac:dyDescent="0.2">
      <c r="A57">
        <v>18</v>
      </c>
      <c r="B57">
        <v>1</v>
      </c>
      <c r="C57">
        <v>98</v>
      </c>
      <c r="E57" t="s">
        <v>165</v>
      </c>
      <c r="F57" t="s">
        <v>166</v>
      </c>
      <c r="G57" t="s">
        <v>167</v>
      </c>
      <c r="H57" t="str">
        <f>'1.Ведомость'!C55</f>
        <v>1000 м</v>
      </c>
      <c r="I57">
        <f>I56*J57</f>
        <v>2.1</v>
      </c>
      <c r="J57">
        <v>4.3298969072164947E-2</v>
      </c>
      <c r="K57">
        <v>4.3298969999999999E-2</v>
      </c>
      <c r="O57">
        <f t="shared" si="21"/>
        <v>21267.81</v>
      </c>
      <c r="P57">
        <f t="shared" si="22"/>
        <v>21267.81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92874907</v>
      </c>
      <c r="AB57">
        <f t="shared" si="32"/>
        <v>1020.92</v>
      </c>
      <c r="AC57">
        <f t="shared" si="33"/>
        <v>1020.92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1020.92</v>
      </c>
      <c r="AL57">
        <v>1020.92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2</v>
      </c>
      <c r="BJ57" t="s">
        <v>168</v>
      </c>
      <c r="BM57">
        <v>500002</v>
      </c>
      <c r="BN57">
        <v>0</v>
      </c>
      <c r="BO57" t="s">
        <v>6</v>
      </c>
      <c r="BP57">
        <v>0</v>
      </c>
      <c r="BQ57">
        <v>12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21267.81</v>
      </c>
      <c r="CQ57">
        <f>AC57*BC57</f>
        <v>10127.526399999999</v>
      </c>
      <c r="CR57">
        <f>AD57*BB57</f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48"/>
        <v>0</v>
      </c>
      <c r="CZ57">
        <f t="shared" si="49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154</v>
      </c>
      <c r="DW57" t="s">
        <v>156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66696659</v>
      </c>
      <c r="EF57">
        <v>12</v>
      </c>
      <c r="EG57" t="s">
        <v>93</v>
      </c>
      <c r="EH57">
        <v>0</v>
      </c>
      <c r="EI57" t="s">
        <v>6</v>
      </c>
      <c r="EJ57">
        <v>2</v>
      </c>
      <c r="EK57">
        <v>500002</v>
      </c>
      <c r="EL57" t="s">
        <v>94</v>
      </c>
      <c r="EM57" t="s">
        <v>95</v>
      </c>
      <c r="EO57" t="s">
        <v>6</v>
      </c>
      <c r="EQ57">
        <v>0</v>
      </c>
      <c r="ER57">
        <v>1020.92</v>
      </c>
      <c r="ES57">
        <v>1020.92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-955085301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0"/>
        <v>0</v>
      </c>
      <c r="GM57">
        <f t="shared" si="51"/>
        <v>21267.81</v>
      </c>
      <c r="GN57">
        <f t="shared" si="52"/>
        <v>0</v>
      </c>
      <c r="GO57">
        <f t="shared" si="53"/>
        <v>21267.81</v>
      </c>
      <c r="GP57">
        <f t="shared" si="54"/>
        <v>0</v>
      </c>
      <c r="GR57">
        <v>0</v>
      </c>
      <c r="GS57">
        <v>3</v>
      </c>
      <c r="GT57">
        <v>0</v>
      </c>
      <c r="GU57" t="s">
        <v>6</v>
      </c>
      <c r="GV57">
        <f t="shared" si="55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7" x14ac:dyDescent="0.2">
      <c r="A58">
        <v>18</v>
      </c>
      <c r="B58">
        <v>1</v>
      </c>
      <c r="C58">
        <v>100</v>
      </c>
      <c r="E58" t="s">
        <v>169</v>
      </c>
      <c r="F58" t="s">
        <v>29</v>
      </c>
      <c r="G58" t="s">
        <v>170</v>
      </c>
      <c r="H58" t="str">
        <f>'1.Ведомость'!C56</f>
        <v>1000 м</v>
      </c>
      <c r="I58">
        <f>I56*J58</f>
        <v>0.25</v>
      </c>
      <c r="J58">
        <v>5.1546391752577319E-3</v>
      </c>
      <c r="K58">
        <v>5.1546400000000003E-3</v>
      </c>
      <c r="O58">
        <f t="shared" si="21"/>
        <v>32501.95</v>
      </c>
      <c r="P58">
        <f t="shared" si="22"/>
        <v>32501.95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92874907</v>
      </c>
      <c r="AB58">
        <f t="shared" si="32"/>
        <v>130007.81</v>
      </c>
      <c r="AC58">
        <f t="shared" si="33"/>
        <v>130007.81</v>
      </c>
      <c r="AD58">
        <f t="shared" si="34"/>
        <v>0</v>
      </c>
      <c r="AE58">
        <f t="shared" si="35"/>
        <v>0</v>
      </c>
      <c r="AF58">
        <f t="shared" si="36"/>
        <v>0</v>
      </c>
      <c r="AG58">
        <f t="shared" si="37"/>
        <v>0</v>
      </c>
      <c r="AH58">
        <f t="shared" si="38"/>
        <v>0</v>
      </c>
      <c r="AI58">
        <f t="shared" si="39"/>
        <v>0</v>
      </c>
      <c r="AJ58">
        <f t="shared" si="40"/>
        <v>0</v>
      </c>
      <c r="AK58">
        <v>130007.81</v>
      </c>
      <c r="AL58">
        <v>130007.81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2</v>
      </c>
      <c r="BJ58" t="s">
        <v>171</v>
      </c>
      <c r="BM58">
        <v>500002</v>
      </c>
      <c r="BN58">
        <v>0</v>
      </c>
      <c r="BO58" t="s">
        <v>6</v>
      </c>
      <c r="BP58">
        <v>0</v>
      </c>
      <c r="BQ58">
        <v>12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32501.95</v>
      </c>
      <c r="CQ58">
        <f>AC58</f>
        <v>130007.81</v>
      </c>
      <c r="CR58">
        <f>AD58</f>
        <v>0</v>
      </c>
      <c r="CS58">
        <f t="shared" si="42"/>
        <v>0</v>
      </c>
      <c r="CT58">
        <f t="shared" si="43"/>
        <v>0</v>
      </c>
      <c r="CU58">
        <f t="shared" si="44"/>
        <v>0</v>
      </c>
      <c r="CV58">
        <f t="shared" si="45"/>
        <v>0</v>
      </c>
      <c r="CW58">
        <f t="shared" si="46"/>
        <v>0</v>
      </c>
      <c r="CX58">
        <f t="shared" si="47"/>
        <v>0</v>
      </c>
      <c r="CY58">
        <f t="shared" si="48"/>
        <v>0</v>
      </c>
      <c r="CZ58">
        <f t="shared" si="49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154</v>
      </c>
      <c r="DW58" t="s">
        <v>156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66696659</v>
      </c>
      <c r="EF58">
        <v>12</v>
      </c>
      <c r="EG58" t="s">
        <v>93</v>
      </c>
      <c r="EH58">
        <v>0</v>
      </c>
      <c r="EI58" t="s">
        <v>6</v>
      </c>
      <c r="EJ58">
        <v>2</v>
      </c>
      <c r="EK58">
        <v>500002</v>
      </c>
      <c r="EL58" t="s">
        <v>94</v>
      </c>
      <c r="EM58" t="s">
        <v>95</v>
      </c>
      <c r="EO58" t="s">
        <v>6</v>
      </c>
      <c r="EQ58">
        <v>0</v>
      </c>
      <c r="ER58">
        <v>130007.81</v>
      </c>
      <c r="ES58">
        <v>130007.81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1</v>
      </c>
      <c r="FD58">
        <v>18</v>
      </c>
      <c r="FF58">
        <v>150824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172</v>
      </c>
      <c r="GD58">
        <v>1</v>
      </c>
      <c r="GF58">
        <v>270204161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50"/>
        <v>0</v>
      </c>
      <c r="GM58">
        <f t="shared" si="51"/>
        <v>32501.95</v>
      </c>
      <c r="GN58">
        <f t="shared" si="52"/>
        <v>0</v>
      </c>
      <c r="GO58">
        <f t="shared" si="53"/>
        <v>32501.95</v>
      </c>
      <c r="GP58">
        <f t="shared" si="54"/>
        <v>0</v>
      </c>
      <c r="GR58">
        <v>1</v>
      </c>
      <c r="GS58">
        <v>1</v>
      </c>
      <c r="GT58">
        <v>0</v>
      </c>
      <c r="GU58" t="s">
        <v>6</v>
      </c>
      <c r="GV58">
        <f t="shared" si="55"/>
        <v>0</v>
      </c>
      <c r="GW58">
        <v>1</v>
      </c>
      <c r="GX58">
        <f t="shared" si="56"/>
        <v>0</v>
      </c>
      <c r="HA58">
        <v>0</v>
      </c>
      <c r="HB58">
        <v>0</v>
      </c>
      <c r="HC58">
        <f t="shared" si="57"/>
        <v>0</v>
      </c>
      <c r="HE58" t="s">
        <v>35</v>
      </c>
      <c r="HF58" t="s">
        <v>52</v>
      </c>
      <c r="HG58">
        <f>ROUND(AC58*I58,2)</f>
        <v>32501.95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7" x14ac:dyDescent="0.2">
      <c r="A59">
        <v>18</v>
      </c>
      <c r="B59">
        <v>1</v>
      </c>
      <c r="C59">
        <v>97</v>
      </c>
      <c r="E59" t="s">
        <v>173</v>
      </c>
      <c r="F59" t="s">
        <v>174</v>
      </c>
      <c r="G59" t="s">
        <v>175</v>
      </c>
      <c r="H59" t="str">
        <f>'1.Ведомость'!C57</f>
        <v>1000 м</v>
      </c>
      <c r="I59">
        <f>I56*J59</f>
        <v>2.5</v>
      </c>
      <c r="J59">
        <v>5.1546391752577317E-2</v>
      </c>
      <c r="K59">
        <v>5.1546392000000003E-2</v>
      </c>
      <c r="O59">
        <f t="shared" si="21"/>
        <v>36411.360000000001</v>
      </c>
      <c r="P59">
        <f t="shared" si="22"/>
        <v>36411.360000000001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92874907</v>
      </c>
      <c r="AB59">
        <f t="shared" si="32"/>
        <v>1468.2</v>
      </c>
      <c r="AC59">
        <f t="shared" si="33"/>
        <v>1468.2</v>
      </c>
      <c r="AD59">
        <f t="shared" si="34"/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1468.2</v>
      </c>
      <c r="AL59">
        <v>1468.2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2</v>
      </c>
      <c r="BJ59" t="s">
        <v>176</v>
      </c>
      <c r="BM59">
        <v>500002</v>
      </c>
      <c r="BN59">
        <v>0</v>
      </c>
      <c r="BO59" t="s">
        <v>6</v>
      </c>
      <c r="BP59">
        <v>0</v>
      </c>
      <c r="BQ59">
        <v>12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1"/>
        <v>36411.360000000001</v>
      </c>
      <c r="CQ59">
        <f>AC59*BC59</f>
        <v>14564.544</v>
      </c>
      <c r="CR59">
        <f>AD59*BB59</f>
        <v>0</v>
      </c>
      <c r="CS59">
        <f t="shared" si="42"/>
        <v>0</v>
      </c>
      <c r="CT59">
        <f t="shared" si="43"/>
        <v>0</v>
      </c>
      <c r="CU59">
        <f t="shared" si="44"/>
        <v>0</v>
      </c>
      <c r="CV59">
        <f t="shared" si="45"/>
        <v>0</v>
      </c>
      <c r="CW59">
        <f t="shared" si="46"/>
        <v>0</v>
      </c>
      <c r="CX59">
        <f t="shared" si="47"/>
        <v>0</v>
      </c>
      <c r="CY59">
        <f t="shared" si="48"/>
        <v>0</v>
      </c>
      <c r="CZ59">
        <f t="shared" si="49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154</v>
      </c>
      <c r="DW59" t="s">
        <v>156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66696659</v>
      </c>
      <c r="EF59">
        <v>12</v>
      </c>
      <c r="EG59" t="s">
        <v>93</v>
      </c>
      <c r="EH59">
        <v>0</v>
      </c>
      <c r="EI59" t="s">
        <v>6</v>
      </c>
      <c r="EJ59">
        <v>2</v>
      </c>
      <c r="EK59">
        <v>500002</v>
      </c>
      <c r="EL59" t="s">
        <v>94</v>
      </c>
      <c r="EM59" t="s">
        <v>95</v>
      </c>
      <c r="EO59" t="s">
        <v>6</v>
      </c>
      <c r="EQ59">
        <v>0</v>
      </c>
      <c r="ER59">
        <v>1468.2</v>
      </c>
      <c r="ES59">
        <v>1468.2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1154075436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0"/>
        <v>0</v>
      </c>
      <c r="GM59">
        <f t="shared" si="51"/>
        <v>36411.360000000001</v>
      </c>
      <c r="GN59">
        <f t="shared" si="52"/>
        <v>0</v>
      </c>
      <c r="GO59">
        <f t="shared" si="53"/>
        <v>36411.360000000001</v>
      </c>
      <c r="GP59">
        <f t="shared" si="54"/>
        <v>0</v>
      </c>
      <c r="GR59">
        <v>0</v>
      </c>
      <c r="GS59">
        <v>3</v>
      </c>
      <c r="GT59">
        <v>0</v>
      </c>
      <c r="GU59" t="s">
        <v>6</v>
      </c>
      <c r="GV59">
        <f t="shared" si="55"/>
        <v>0</v>
      </c>
      <c r="GW59">
        <v>1</v>
      </c>
      <c r="GX59">
        <f t="shared" si="56"/>
        <v>0</v>
      </c>
      <c r="HA59">
        <v>0</v>
      </c>
      <c r="HB59">
        <v>0</v>
      </c>
      <c r="HC59">
        <f t="shared" si="57"/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1" spans="1:247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1">ROUND(AB61,2)</f>
        <v>704961.18</v>
      </c>
      <c r="P61" s="2">
        <f t="shared" si="61"/>
        <v>554260.98</v>
      </c>
      <c r="Q61" s="2">
        <f t="shared" si="61"/>
        <v>3868.69</v>
      </c>
      <c r="R61" s="2">
        <f t="shared" si="61"/>
        <v>1120.68</v>
      </c>
      <c r="S61" s="2">
        <f t="shared" si="61"/>
        <v>146831.51</v>
      </c>
      <c r="T61" s="2">
        <f t="shared" si="61"/>
        <v>0</v>
      </c>
      <c r="U61" s="2">
        <f>AH61</f>
        <v>338.95760000000001</v>
      </c>
      <c r="V61" s="2">
        <f>AI61</f>
        <v>2.052</v>
      </c>
      <c r="W61" s="2">
        <f>ROUND(AJ61,2)</f>
        <v>0</v>
      </c>
      <c r="X61" s="2">
        <f>ROUND(AK61,2)</f>
        <v>135459.64000000001</v>
      </c>
      <c r="Y61" s="2">
        <f>ROUND(AL61,2)</f>
        <v>70141.23</v>
      </c>
      <c r="Z61" s="2"/>
      <c r="AA61" s="2"/>
      <c r="AB61" s="2">
        <f>ROUND(SUMIF(AA28:AA59,"=92874907",O28:O59),2)</f>
        <v>704961.18</v>
      </c>
      <c r="AC61" s="2">
        <f>ROUND(SUMIF(AA28:AA59,"=92874907",P28:P59),2)</f>
        <v>554260.98</v>
      </c>
      <c r="AD61" s="2">
        <f>ROUND(SUMIF(AA28:AA59,"=92874907",Q28:Q59),2)</f>
        <v>3868.69</v>
      </c>
      <c r="AE61" s="2">
        <f>ROUND(SUMIF(AA28:AA59,"=92874907",R28:R59),2)</f>
        <v>1120.68</v>
      </c>
      <c r="AF61" s="2">
        <f>ROUND(SUMIF(AA28:AA59,"=92874907",S28:S59),2)</f>
        <v>146831.51</v>
      </c>
      <c r="AG61" s="2">
        <f>ROUND(SUMIF(AA28:AA59,"=92874907",T28:T59),2)</f>
        <v>0</v>
      </c>
      <c r="AH61" s="2">
        <f>SUMIF(AA28:AA59,"=92874907",U28:U59)</f>
        <v>338.95760000000001</v>
      </c>
      <c r="AI61" s="2">
        <f>SUMIF(AA28:AA59,"=92874907",V28:V59)</f>
        <v>2.052</v>
      </c>
      <c r="AJ61" s="2">
        <f>ROUND(SUMIF(AA28:AA59,"=92874907",W28:W59),2)</f>
        <v>0</v>
      </c>
      <c r="AK61" s="2">
        <f>ROUND(SUMIF(AA28:AA59,"=92874907",X28:X59),2)</f>
        <v>135459.64000000001</v>
      </c>
      <c r="AL61" s="2">
        <f>ROUND(SUMIF(AA28:AA59,"=92874907",Y28:Y59),2)</f>
        <v>70141.23</v>
      </c>
      <c r="AM61" s="2"/>
      <c r="AN61" s="2"/>
      <c r="AO61" s="2">
        <f t="shared" ref="AO61:BD61" si="62">ROUND(BX61,2)</f>
        <v>0</v>
      </c>
      <c r="AP61" s="2">
        <f t="shared" si="62"/>
        <v>306251.59000000003</v>
      </c>
      <c r="AQ61" s="2">
        <f t="shared" si="62"/>
        <v>0</v>
      </c>
      <c r="AR61" s="2">
        <f t="shared" si="62"/>
        <v>910562.05</v>
      </c>
      <c r="AS61" s="2">
        <f t="shared" si="62"/>
        <v>83962.3</v>
      </c>
      <c r="AT61" s="2">
        <f t="shared" si="62"/>
        <v>520348.15999999997</v>
      </c>
      <c r="AU61" s="2">
        <f t="shared" si="62"/>
        <v>0</v>
      </c>
      <c r="AV61" s="2">
        <f t="shared" si="62"/>
        <v>554260.98</v>
      </c>
      <c r="AW61" s="2">
        <f t="shared" si="62"/>
        <v>248009.39</v>
      </c>
      <c r="AX61" s="2">
        <f t="shared" si="62"/>
        <v>0</v>
      </c>
      <c r="AY61" s="2">
        <f t="shared" si="62"/>
        <v>248009.39</v>
      </c>
      <c r="AZ61" s="2">
        <f t="shared" si="62"/>
        <v>306251.59000000003</v>
      </c>
      <c r="BA61" s="2">
        <f t="shared" si="62"/>
        <v>0</v>
      </c>
      <c r="BB61" s="2">
        <f t="shared" si="62"/>
        <v>0</v>
      </c>
      <c r="BC61" s="2">
        <f t="shared" si="62"/>
        <v>0</v>
      </c>
      <c r="BD61" s="2">
        <f t="shared" si="62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ROUND(SUMIF(AA28:AA59,"=92874907",FQ28:FQ59),2)</f>
        <v>0</v>
      </c>
      <c r="BY61" s="2">
        <f>ROUND(SUMIF(AA28:AA59,"=92874907",FR28:FR59),2)</f>
        <v>306251.59000000003</v>
      </c>
      <c r="BZ61" s="2">
        <f>ROUND(SUMIF(AA28:AA59,"=92874907",GL28:GL59),2)</f>
        <v>0</v>
      </c>
      <c r="CA61" s="2">
        <f>ROUND(SUMIF(AA28:AA59,"=92874907",GM28:GM59),2)</f>
        <v>910562.05</v>
      </c>
      <c r="CB61" s="2">
        <f>ROUND(SUMIF(AA28:AA59,"=92874907",GN28:GN59),2)</f>
        <v>83962.3</v>
      </c>
      <c r="CC61" s="2">
        <f>ROUND(SUMIF(AA28:AA59,"=92874907",GO28:GO59),2)</f>
        <v>520348.15999999997</v>
      </c>
      <c r="CD61" s="2">
        <f>ROUND(SUMIF(AA28:AA59,"=92874907",GP28:GP59),2)</f>
        <v>0</v>
      </c>
      <c r="CE61" s="2">
        <f>AC61-BX61</f>
        <v>554260.98</v>
      </c>
      <c r="CF61" s="2">
        <f>AC61-BY61</f>
        <v>248009.38999999996</v>
      </c>
      <c r="CG61" s="2">
        <f>BX61-BZ61</f>
        <v>0</v>
      </c>
      <c r="CH61" s="2">
        <f>AC61-BX61-BY61+BZ61</f>
        <v>248009.38999999996</v>
      </c>
      <c r="CI61" s="2">
        <f>BY61-BZ61</f>
        <v>306251.59000000003</v>
      </c>
      <c r="CJ61" s="2">
        <f>ROUND(SUMIF(AA28:AA59,"=92874907",GX28:GX59),2)</f>
        <v>0</v>
      </c>
      <c r="CK61" s="2">
        <f>ROUND(SUMIF(AA28:AA59,"=92874907",GY28:GY59),2)</f>
        <v>0</v>
      </c>
      <c r="CL61" s="2">
        <f>ROUND(SUMIF(AA28:AA59,"=92874907",GZ28:GZ59),2)</f>
        <v>0</v>
      </c>
      <c r="CM61" s="2">
        <f>ROUND(SUMIF(AA28:AA59,"=92874907",HD28:HD59),2)</f>
        <v>0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7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704961.18</v>
      </c>
      <c r="G63" s="4" t="s">
        <v>177</v>
      </c>
      <c r="H63" s="4" t="s">
        <v>178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398709.59</v>
      </c>
      <c r="X63" s="4">
        <v>1</v>
      </c>
      <c r="Y63" s="4">
        <v>398709.59</v>
      </c>
      <c r="Z63" s="4"/>
      <c r="AA63" s="4"/>
      <c r="AB63" s="4"/>
    </row>
    <row r="64" spans="1:247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554260.98</v>
      </c>
      <c r="G64" s="4" t="s">
        <v>179</v>
      </c>
      <c r="H64" s="4" t="s">
        <v>180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554260.98</v>
      </c>
      <c r="X64" s="4">
        <v>1</v>
      </c>
      <c r="Y64" s="4">
        <v>554260.98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181</v>
      </c>
      <c r="H65" s="4" t="s">
        <v>182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554260.98</v>
      </c>
      <c r="G66" s="4" t="s">
        <v>183</v>
      </c>
      <c r="H66" s="4" t="s">
        <v>184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554260.98</v>
      </c>
      <c r="X66" s="4">
        <v>1</v>
      </c>
      <c r="Y66" s="4">
        <v>554260.98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248009.39</v>
      </c>
      <c r="G67" s="4" t="s">
        <v>185</v>
      </c>
      <c r="H67" s="4" t="s">
        <v>186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248009.39</v>
      </c>
      <c r="X67" s="4">
        <v>1</v>
      </c>
      <c r="Y67" s="4">
        <v>248009.39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187</v>
      </c>
      <c r="H68" s="4" t="s">
        <v>188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248009.39</v>
      </c>
      <c r="G69" s="4" t="s">
        <v>189</v>
      </c>
      <c r="H69" s="4" t="s">
        <v>190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248009.39</v>
      </c>
      <c r="X69" s="4">
        <v>1</v>
      </c>
      <c r="Y69" s="4">
        <v>248009.39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306251.59000000003</v>
      </c>
      <c r="G70" s="4" t="s">
        <v>191</v>
      </c>
      <c r="H70" s="4" t="s">
        <v>192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306251.59000000003</v>
      </c>
      <c r="X70" s="4">
        <v>1</v>
      </c>
      <c r="Y70" s="4">
        <v>306251.59000000003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193</v>
      </c>
      <c r="H71" s="4" t="s">
        <v>194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306251.59000000003</v>
      </c>
      <c r="G72" s="4" t="s">
        <v>195</v>
      </c>
      <c r="H72" s="4" t="s">
        <v>196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306251.59000000003</v>
      </c>
      <c r="X72" s="4">
        <v>1</v>
      </c>
      <c r="Y72" s="4">
        <v>306251.59000000003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3868.69</v>
      </c>
      <c r="G73" s="4" t="s">
        <v>197</v>
      </c>
      <c r="H73" s="4" t="s">
        <v>198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3868.69</v>
      </c>
      <c r="X73" s="4">
        <v>1</v>
      </c>
      <c r="Y73" s="4">
        <v>3868.69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199</v>
      </c>
      <c r="H74" s="4" t="s">
        <v>200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1120.68</v>
      </c>
      <c r="G75" s="4" t="s">
        <v>201</v>
      </c>
      <c r="H75" s="4" t="s">
        <v>202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1120.6799999999998</v>
      </c>
      <c r="X75" s="4">
        <v>1</v>
      </c>
      <c r="Y75" s="4">
        <v>1120.6799999999998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146831.51</v>
      </c>
      <c r="G76" s="4" t="s">
        <v>203</v>
      </c>
      <c r="H76" s="4" t="s">
        <v>204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146831.51</v>
      </c>
      <c r="X76" s="4">
        <v>1</v>
      </c>
      <c r="Y76" s="4">
        <v>146831.51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205</v>
      </c>
      <c r="H77" s="4" t="s">
        <v>206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83962.3</v>
      </c>
      <c r="G78" s="4" t="s">
        <v>207</v>
      </c>
      <c r="H78" s="4" t="s">
        <v>208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83962.3</v>
      </c>
      <c r="X78" s="4">
        <v>1</v>
      </c>
      <c r="Y78" s="4">
        <v>83962.3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520348.15999999997</v>
      </c>
      <c r="G79" s="4" t="s">
        <v>209</v>
      </c>
      <c r="H79" s="4" t="s">
        <v>210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520348.15999999997</v>
      </c>
      <c r="X79" s="4">
        <v>1</v>
      </c>
      <c r="Y79" s="4">
        <v>520348.15999999997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211</v>
      </c>
      <c r="H80" s="4" t="s">
        <v>212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213</v>
      </c>
      <c r="H81" s="4" t="s">
        <v>214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215</v>
      </c>
      <c r="H82" s="4" t="s">
        <v>216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338.95760000000001</v>
      </c>
      <c r="G83" s="4" t="s">
        <v>217</v>
      </c>
      <c r="H83" s="4" t="s">
        <v>218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338.95760000000001</v>
      </c>
      <c r="X83" s="4">
        <v>1</v>
      </c>
      <c r="Y83" s="4">
        <v>338.95760000000001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2.052</v>
      </c>
      <c r="G84" s="4" t="s">
        <v>219</v>
      </c>
      <c r="H84" s="4" t="s">
        <v>220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2.052</v>
      </c>
      <c r="X84" s="4">
        <v>1</v>
      </c>
      <c r="Y84" s="4">
        <v>2.052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221</v>
      </c>
      <c r="H85" s="4" t="s">
        <v>222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223</v>
      </c>
      <c r="H86" s="4" t="s">
        <v>224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135459.64000000001</v>
      </c>
      <c r="G87" s="4" t="s">
        <v>225</v>
      </c>
      <c r="H87" s="4" t="s">
        <v>226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135459.64000000001</v>
      </c>
      <c r="X87" s="4">
        <v>1</v>
      </c>
      <c r="Y87" s="4">
        <v>135459.64000000001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70141.23</v>
      </c>
      <c r="G88" s="4" t="s">
        <v>227</v>
      </c>
      <c r="H88" s="4" t="s">
        <v>228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70141.23</v>
      </c>
      <c r="X88" s="4">
        <v>1</v>
      </c>
      <c r="Y88" s="4">
        <v>70141.23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910562.05</v>
      </c>
      <c r="G89" s="4" t="s">
        <v>229</v>
      </c>
      <c r="H89" s="4" t="s">
        <v>230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910562.05</v>
      </c>
      <c r="X89" s="4">
        <v>1</v>
      </c>
      <c r="Y89" s="4">
        <v>910562.05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ROW(A128)</f>
        <v>128</v>
      </c>
      <c r="E91" s="1"/>
      <c r="F91" s="1" t="s">
        <v>17</v>
      </c>
      <c r="G91" s="1" t="s">
        <v>231</v>
      </c>
      <c r="H91" s="1" t="s">
        <v>6</v>
      </c>
      <c r="I91" s="1">
        <v>0</v>
      </c>
      <c r="J91" s="1"/>
      <c r="K91" s="1">
        <v>0</v>
      </c>
      <c r="L91" s="1"/>
      <c r="M91" s="1" t="s">
        <v>6</v>
      </c>
      <c r="N91" s="1"/>
      <c r="O91" s="1"/>
      <c r="P91" s="1"/>
      <c r="Q91" s="1"/>
      <c r="R91" s="1"/>
      <c r="S91" s="1">
        <v>0</v>
      </c>
      <c r="T91" s="1"/>
      <c r="U91" s="1" t="s">
        <v>6</v>
      </c>
      <c r="V91" s="1">
        <v>0</v>
      </c>
      <c r="W91" s="1"/>
      <c r="X91" s="1"/>
      <c r="Y91" s="1"/>
      <c r="Z91" s="1"/>
      <c r="AA91" s="1"/>
      <c r="AB91" s="1" t="s">
        <v>6</v>
      </c>
      <c r="AC91" s="1" t="s">
        <v>6</v>
      </c>
      <c r="AD91" s="1" t="s">
        <v>6</v>
      </c>
      <c r="AE91" s="1" t="s">
        <v>6</v>
      </c>
      <c r="AF91" s="1" t="s">
        <v>6</v>
      </c>
      <c r="AG91" s="1" t="s">
        <v>6</v>
      </c>
      <c r="AH91" s="1"/>
      <c r="AI91" s="1"/>
      <c r="AJ91" s="1"/>
      <c r="AK91" s="1"/>
      <c r="AL91" s="1"/>
      <c r="AM91" s="1"/>
      <c r="AN91" s="1"/>
      <c r="AO91" s="1"/>
      <c r="AP91" s="1" t="s">
        <v>6</v>
      </c>
      <c r="AQ91" s="1" t="s">
        <v>6</v>
      </c>
      <c r="AR91" s="1" t="s">
        <v>6</v>
      </c>
      <c r="AS91" s="1"/>
      <c r="AT91" s="1"/>
      <c r="AU91" s="1"/>
      <c r="AV91" s="1"/>
      <c r="AW91" s="1"/>
      <c r="AX91" s="1"/>
      <c r="AY91" s="1"/>
      <c r="AZ91" s="1" t="s">
        <v>6</v>
      </c>
      <c r="BA91" s="1"/>
      <c r="BB91" s="1" t="s">
        <v>6</v>
      </c>
      <c r="BC91" s="1" t="s">
        <v>6</v>
      </c>
      <c r="BD91" s="1" t="s">
        <v>6</v>
      </c>
      <c r="BE91" s="1" t="s">
        <v>6</v>
      </c>
      <c r="BF91" s="1" t="s">
        <v>6</v>
      </c>
      <c r="BG91" s="1" t="s">
        <v>6</v>
      </c>
      <c r="BH91" s="1" t="s">
        <v>6</v>
      </c>
      <c r="BI91" s="1" t="s">
        <v>6</v>
      </c>
      <c r="BJ91" s="1" t="s">
        <v>6</v>
      </c>
      <c r="BK91" s="1" t="s">
        <v>6</v>
      </c>
      <c r="BL91" s="1" t="s">
        <v>6</v>
      </c>
      <c r="BM91" s="1" t="s">
        <v>6</v>
      </c>
      <c r="BN91" s="1" t="s">
        <v>6</v>
      </c>
      <c r="BO91" s="1" t="s">
        <v>6</v>
      </c>
      <c r="BP91" s="1" t="s">
        <v>6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3">B128</f>
        <v>1</v>
      </c>
      <c r="C93" s="2">
        <f t="shared" si="63"/>
        <v>4</v>
      </c>
      <c r="D93" s="2">
        <f t="shared" si="63"/>
        <v>91</v>
      </c>
      <c r="E93" s="2">
        <f t="shared" si="63"/>
        <v>0</v>
      </c>
      <c r="F93" s="2" t="str">
        <f t="shared" si="63"/>
        <v>Новый раздел</v>
      </c>
      <c r="G93" s="2" t="str">
        <f t="shared" si="63"/>
        <v>Слаботочная канализация</v>
      </c>
      <c r="H93" s="2"/>
      <c r="I93" s="2"/>
      <c r="J93" s="2"/>
      <c r="K93" s="2"/>
      <c r="L93" s="2"/>
      <c r="M93" s="2"/>
      <c r="N93" s="2"/>
      <c r="O93" s="2">
        <f t="shared" ref="O93:AT93" si="64">O128</f>
        <v>668137.34</v>
      </c>
      <c r="P93" s="2">
        <f t="shared" si="64"/>
        <v>446049.85</v>
      </c>
      <c r="Q93" s="2">
        <f t="shared" si="64"/>
        <v>10545.86</v>
      </c>
      <c r="R93" s="2">
        <f t="shared" si="64"/>
        <v>3204.11</v>
      </c>
      <c r="S93" s="2">
        <f t="shared" si="64"/>
        <v>211541.63</v>
      </c>
      <c r="T93" s="2">
        <f t="shared" si="64"/>
        <v>0</v>
      </c>
      <c r="U93" s="2">
        <f t="shared" si="64"/>
        <v>497.39582000000007</v>
      </c>
      <c r="V93" s="2">
        <f t="shared" si="64"/>
        <v>5.9783849999999994</v>
      </c>
      <c r="W93" s="2">
        <f t="shared" si="64"/>
        <v>0</v>
      </c>
      <c r="X93" s="2">
        <f t="shared" si="64"/>
        <v>207923.07</v>
      </c>
      <c r="Y93" s="2">
        <f t="shared" si="64"/>
        <v>109369.64</v>
      </c>
      <c r="Z93" s="2">
        <f t="shared" si="64"/>
        <v>0</v>
      </c>
      <c r="AA93" s="2">
        <f t="shared" si="64"/>
        <v>0</v>
      </c>
      <c r="AB93" s="2">
        <f t="shared" si="64"/>
        <v>668137.34</v>
      </c>
      <c r="AC93" s="2">
        <f t="shared" si="64"/>
        <v>446049.85</v>
      </c>
      <c r="AD93" s="2">
        <f t="shared" si="64"/>
        <v>10545.86</v>
      </c>
      <c r="AE93" s="2">
        <f t="shared" si="64"/>
        <v>3204.11</v>
      </c>
      <c r="AF93" s="2">
        <f t="shared" si="64"/>
        <v>211541.63</v>
      </c>
      <c r="AG93" s="2">
        <f t="shared" si="64"/>
        <v>0</v>
      </c>
      <c r="AH93" s="2">
        <f t="shared" si="64"/>
        <v>497.39582000000007</v>
      </c>
      <c r="AI93" s="2">
        <f t="shared" si="64"/>
        <v>5.9783849999999994</v>
      </c>
      <c r="AJ93" s="2">
        <f t="shared" si="64"/>
        <v>0</v>
      </c>
      <c r="AK93" s="2">
        <f t="shared" si="64"/>
        <v>207923.07</v>
      </c>
      <c r="AL93" s="2">
        <f t="shared" si="64"/>
        <v>109369.64</v>
      </c>
      <c r="AM93" s="2">
        <f t="shared" si="64"/>
        <v>0</v>
      </c>
      <c r="AN93" s="2">
        <f t="shared" si="64"/>
        <v>0</v>
      </c>
      <c r="AO93" s="2">
        <f t="shared" si="64"/>
        <v>0</v>
      </c>
      <c r="AP93" s="2">
        <f t="shared" si="64"/>
        <v>0</v>
      </c>
      <c r="AQ93" s="2">
        <f t="shared" si="64"/>
        <v>0</v>
      </c>
      <c r="AR93" s="2">
        <f t="shared" si="64"/>
        <v>985430.05</v>
      </c>
      <c r="AS93" s="2">
        <f t="shared" si="64"/>
        <v>88333.71</v>
      </c>
      <c r="AT93" s="2">
        <f t="shared" si="64"/>
        <v>897096.34</v>
      </c>
      <c r="AU93" s="2">
        <f t="shared" ref="AU93:BZ93" si="65">AU128</f>
        <v>0</v>
      </c>
      <c r="AV93" s="2">
        <f t="shared" si="65"/>
        <v>446049.85</v>
      </c>
      <c r="AW93" s="2">
        <f t="shared" si="65"/>
        <v>446049.85</v>
      </c>
      <c r="AX93" s="2">
        <f t="shared" si="65"/>
        <v>0</v>
      </c>
      <c r="AY93" s="2">
        <f t="shared" si="65"/>
        <v>446049.85</v>
      </c>
      <c r="AZ93" s="2">
        <f t="shared" si="65"/>
        <v>0</v>
      </c>
      <c r="BA93" s="2">
        <f t="shared" si="65"/>
        <v>0</v>
      </c>
      <c r="BB93" s="2">
        <f t="shared" si="65"/>
        <v>0</v>
      </c>
      <c r="BC93" s="2">
        <f t="shared" si="65"/>
        <v>0</v>
      </c>
      <c r="BD93" s="2">
        <f t="shared" si="65"/>
        <v>0</v>
      </c>
      <c r="BE93" s="2">
        <f t="shared" si="65"/>
        <v>0</v>
      </c>
      <c r="BF93" s="2">
        <f t="shared" si="65"/>
        <v>0</v>
      </c>
      <c r="BG93" s="2">
        <f t="shared" si="65"/>
        <v>0</v>
      </c>
      <c r="BH93" s="2">
        <f t="shared" si="65"/>
        <v>0</v>
      </c>
      <c r="BI93" s="2">
        <f t="shared" si="65"/>
        <v>0</v>
      </c>
      <c r="BJ93" s="2">
        <f t="shared" si="65"/>
        <v>0</v>
      </c>
      <c r="BK93" s="2">
        <f t="shared" si="65"/>
        <v>0</v>
      </c>
      <c r="BL93" s="2">
        <f t="shared" si="65"/>
        <v>0</v>
      </c>
      <c r="BM93" s="2">
        <f t="shared" si="65"/>
        <v>0</v>
      </c>
      <c r="BN93" s="2">
        <f t="shared" si="65"/>
        <v>0</v>
      </c>
      <c r="BO93" s="2">
        <f t="shared" si="65"/>
        <v>0</v>
      </c>
      <c r="BP93" s="2">
        <f t="shared" si="65"/>
        <v>0</v>
      </c>
      <c r="BQ93" s="2">
        <f t="shared" si="65"/>
        <v>0</v>
      </c>
      <c r="BR93" s="2">
        <f t="shared" si="65"/>
        <v>0</v>
      </c>
      <c r="BS93" s="2">
        <f t="shared" si="65"/>
        <v>0</v>
      </c>
      <c r="BT93" s="2">
        <f t="shared" si="65"/>
        <v>0</v>
      </c>
      <c r="BU93" s="2">
        <f t="shared" si="65"/>
        <v>0</v>
      </c>
      <c r="BV93" s="2">
        <f t="shared" si="65"/>
        <v>0</v>
      </c>
      <c r="BW93" s="2">
        <f t="shared" si="65"/>
        <v>0</v>
      </c>
      <c r="BX93" s="2">
        <f t="shared" si="65"/>
        <v>0</v>
      </c>
      <c r="BY93" s="2">
        <f t="shared" si="65"/>
        <v>0</v>
      </c>
      <c r="BZ93" s="2">
        <f t="shared" si="65"/>
        <v>0</v>
      </c>
      <c r="CA93" s="2">
        <f t="shared" ref="CA93:DF93" si="66">CA128</f>
        <v>985430.05</v>
      </c>
      <c r="CB93" s="2">
        <f t="shared" si="66"/>
        <v>88333.71</v>
      </c>
      <c r="CC93" s="2">
        <f t="shared" si="66"/>
        <v>897096.34</v>
      </c>
      <c r="CD93" s="2">
        <f t="shared" si="66"/>
        <v>0</v>
      </c>
      <c r="CE93" s="2">
        <f t="shared" si="66"/>
        <v>446049.85</v>
      </c>
      <c r="CF93" s="2">
        <f t="shared" si="66"/>
        <v>446049.85</v>
      </c>
      <c r="CG93" s="2">
        <f t="shared" si="66"/>
        <v>0</v>
      </c>
      <c r="CH93" s="2">
        <f t="shared" si="66"/>
        <v>446049.85</v>
      </c>
      <c r="CI93" s="2">
        <f t="shared" si="66"/>
        <v>0</v>
      </c>
      <c r="CJ93" s="2">
        <f t="shared" si="66"/>
        <v>0</v>
      </c>
      <c r="CK93" s="2">
        <f t="shared" si="66"/>
        <v>0</v>
      </c>
      <c r="CL93" s="2">
        <f t="shared" si="66"/>
        <v>0</v>
      </c>
      <c r="CM93" s="2">
        <f t="shared" si="66"/>
        <v>0</v>
      </c>
      <c r="CN93" s="2">
        <f t="shared" si="66"/>
        <v>0</v>
      </c>
      <c r="CO93" s="2">
        <f t="shared" si="66"/>
        <v>0</v>
      </c>
      <c r="CP93" s="2">
        <f t="shared" si="66"/>
        <v>0</v>
      </c>
      <c r="CQ93" s="2">
        <f t="shared" si="66"/>
        <v>0</v>
      </c>
      <c r="CR93" s="2">
        <f t="shared" si="66"/>
        <v>0</v>
      </c>
      <c r="CS93" s="2">
        <f t="shared" si="66"/>
        <v>0</v>
      </c>
      <c r="CT93" s="2">
        <f t="shared" si="66"/>
        <v>0</v>
      </c>
      <c r="CU93" s="2">
        <f t="shared" si="66"/>
        <v>0</v>
      </c>
      <c r="CV93" s="2">
        <f t="shared" si="66"/>
        <v>0</v>
      </c>
      <c r="CW93" s="2">
        <f t="shared" si="66"/>
        <v>0</v>
      </c>
      <c r="CX93" s="2">
        <f t="shared" si="66"/>
        <v>0</v>
      </c>
      <c r="CY93" s="2">
        <f t="shared" si="66"/>
        <v>0</v>
      </c>
      <c r="CZ93" s="2">
        <f t="shared" si="66"/>
        <v>0</v>
      </c>
      <c r="DA93" s="2">
        <f t="shared" si="66"/>
        <v>0</v>
      </c>
      <c r="DB93" s="2">
        <f t="shared" si="66"/>
        <v>0</v>
      </c>
      <c r="DC93" s="2">
        <f t="shared" si="66"/>
        <v>0</v>
      </c>
      <c r="DD93" s="2">
        <f t="shared" si="66"/>
        <v>0</v>
      </c>
      <c r="DE93" s="2">
        <f t="shared" si="66"/>
        <v>0</v>
      </c>
      <c r="DF93" s="2">
        <f t="shared" si="66"/>
        <v>0</v>
      </c>
      <c r="DG93" s="3">
        <f t="shared" ref="DG93:EL93" si="67">DG128</f>
        <v>0</v>
      </c>
      <c r="DH93" s="3">
        <f t="shared" si="67"/>
        <v>0</v>
      </c>
      <c r="DI93" s="3">
        <f t="shared" si="67"/>
        <v>0</v>
      </c>
      <c r="DJ93" s="3">
        <f t="shared" si="67"/>
        <v>0</v>
      </c>
      <c r="DK93" s="3">
        <f t="shared" si="67"/>
        <v>0</v>
      </c>
      <c r="DL93" s="3">
        <f t="shared" si="67"/>
        <v>0</v>
      </c>
      <c r="DM93" s="3">
        <f t="shared" si="67"/>
        <v>0</v>
      </c>
      <c r="DN93" s="3">
        <f t="shared" si="67"/>
        <v>0</v>
      </c>
      <c r="DO93" s="3">
        <f t="shared" si="67"/>
        <v>0</v>
      </c>
      <c r="DP93" s="3">
        <f t="shared" si="67"/>
        <v>0</v>
      </c>
      <c r="DQ93" s="3">
        <f t="shared" si="67"/>
        <v>0</v>
      </c>
      <c r="DR93" s="3">
        <f t="shared" si="67"/>
        <v>0</v>
      </c>
      <c r="DS93" s="3">
        <f t="shared" si="67"/>
        <v>0</v>
      </c>
      <c r="DT93" s="3">
        <f t="shared" si="67"/>
        <v>0</v>
      </c>
      <c r="DU93" s="3">
        <f t="shared" si="67"/>
        <v>0</v>
      </c>
      <c r="DV93" s="3">
        <f t="shared" si="67"/>
        <v>0</v>
      </c>
      <c r="DW93" s="3">
        <f t="shared" si="67"/>
        <v>0</v>
      </c>
      <c r="DX93" s="3">
        <f t="shared" si="67"/>
        <v>0</v>
      </c>
      <c r="DY93" s="3">
        <f t="shared" si="67"/>
        <v>0</v>
      </c>
      <c r="DZ93" s="3">
        <f t="shared" si="67"/>
        <v>0</v>
      </c>
      <c r="EA93" s="3">
        <f t="shared" si="67"/>
        <v>0</v>
      </c>
      <c r="EB93" s="3">
        <f t="shared" si="67"/>
        <v>0</v>
      </c>
      <c r="EC93" s="3">
        <f t="shared" si="67"/>
        <v>0</v>
      </c>
      <c r="ED93" s="3">
        <f t="shared" si="67"/>
        <v>0</v>
      </c>
      <c r="EE93" s="3">
        <f t="shared" si="67"/>
        <v>0</v>
      </c>
      <c r="EF93" s="3">
        <f t="shared" si="67"/>
        <v>0</v>
      </c>
      <c r="EG93" s="3">
        <f t="shared" si="67"/>
        <v>0</v>
      </c>
      <c r="EH93" s="3">
        <f t="shared" si="67"/>
        <v>0</v>
      </c>
      <c r="EI93" s="3">
        <f t="shared" si="67"/>
        <v>0</v>
      </c>
      <c r="EJ93" s="3">
        <f t="shared" si="67"/>
        <v>0</v>
      </c>
      <c r="EK93" s="3">
        <f t="shared" si="67"/>
        <v>0</v>
      </c>
      <c r="EL93" s="3">
        <f t="shared" si="67"/>
        <v>0</v>
      </c>
      <c r="EM93" s="3">
        <f t="shared" ref="EM93:FR93" si="68">EM128</f>
        <v>0</v>
      </c>
      <c r="EN93" s="3">
        <f t="shared" si="68"/>
        <v>0</v>
      </c>
      <c r="EO93" s="3">
        <f t="shared" si="68"/>
        <v>0</v>
      </c>
      <c r="EP93" s="3">
        <f t="shared" si="68"/>
        <v>0</v>
      </c>
      <c r="EQ93" s="3">
        <f t="shared" si="68"/>
        <v>0</v>
      </c>
      <c r="ER93" s="3">
        <f t="shared" si="68"/>
        <v>0</v>
      </c>
      <c r="ES93" s="3">
        <f t="shared" si="68"/>
        <v>0</v>
      </c>
      <c r="ET93" s="3">
        <f t="shared" si="68"/>
        <v>0</v>
      </c>
      <c r="EU93" s="3">
        <f t="shared" si="68"/>
        <v>0</v>
      </c>
      <c r="EV93" s="3">
        <f t="shared" si="68"/>
        <v>0</v>
      </c>
      <c r="EW93" s="3">
        <f t="shared" si="68"/>
        <v>0</v>
      </c>
      <c r="EX93" s="3">
        <f t="shared" si="68"/>
        <v>0</v>
      </c>
      <c r="EY93" s="3">
        <f t="shared" si="68"/>
        <v>0</v>
      </c>
      <c r="EZ93" s="3">
        <f t="shared" si="68"/>
        <v>0</v>
      </c>
      <c r="FA93" s="3">
        <f t="shared" si="68"/>
        <v>0</v>
      </c>
      <c r="FB93" s="3">
        <f t="shared" si="68"/>
        <v>0</v>
      </c>
      <c r="FC93" s="3">
        <f t="shared" si="68"/>
        <v>0</v>
      </c>
      <c r="FD93" s="3">
        <f t="shared" si="68"/>
        <v>0</v>
      </c>
      <c r="FE93" s="3">
        <f t="shared" si="68"/>
        <v>0</v>
      </c>
      <c r="FF93" s="3">
        <f t="shared" si="68"/>
        <v>0</v>
      </c>
      <c r="FG93" s="3">
        <f t="shared" si="68"/>
        <v>0</v>
      </c>
      <c r="FH93" s="3">
        <f t="shared" si="68"/>
        <v>0</v>
      </c>
      <c r="FI93" s="3">
        <f t="shared" si="68"/>
        <v>0</v>
      </c>
      <c r="FJ93" s="3">
        <f t="shared" si="68"/>
        <v>0</v>
      </c>
      <c r="FK93" s="3">
        <f t="shared" si="68"/>
        <v>0</v>
      </c>
      <c r="FL93" s="3">
        <f t="shared" si="68"/>
        <v>0</v>
      </c>
      <c r="FM93" s="3">
        <f t="shared" si="68"/>
        <v>0</v>
      </c>
      <c r="FN93" s="3">
        <f t="shared" si="68"/>
        <v>0</v>
      </c>
      <c r="FO93" s="3">
        <f t="shared" si="68"/>
        <v>0</v>
      </c>
      <c r="FP93" s="3">
        <f t="shared" si="68"/>
        <v>0</v>
      </c>
      <c r="FQ93" s="3">
        <f t="shared" si="68"/>
        <v>0</v>
      </c>
      <c r="FR93" s="3">
        <f t="shared" si="68"/>
        <v>0</v>
      </c>
      <c r="FS93" s="3">
        <f t="shared" ref="FS93:GX93" si="69">FS128</f>
        <v>0</v>
      </c>
      <c r="FT93" s="3">
        <f t="shared" si="69"/>
        <v>0</v>
      </c>
      <c r="FU93" s="3">
        <f t="shared" si="69"/>
        <v>0</v>
      </c>
      <c r="FV93" s="3">
        <f t="shared" si="69"/>
        <v>0</v>
      </c>
      <c r="FW93" s="3">
        <f t="shared" si="69"/>
        <v>0</v>
      </c>
      <c r="FX93" s="3">
        <f t="shared" si="69"/>
        <v>0</v>
      </c>
      <c r="FY93" s="3">
        <f t="shared" si="69"/>
        <v>0</v>
      </c>
      <c r="FZ93" s="3">
        <f t="shared" si="69"/>
        <v>0</v>
      </c>
      <c r="GA93" s="3">
        <f t="shared" si="69"/>
        <v>0</v>
      </c>
      <c r="GB93" s="3">
        <f t="shared" si="69"/>
        <v>0</v>
      </c>
      <c r="GC93" s="3">
        <f t="shared" si="69"/>
        <v>0</v>
      </c>
      <c r="GD93" s="3">
        <f t="shared" si="69"/>
        <v>0</v>
      </c>
      <c r="GE93" s="3">
        <f t="shared" si="69"/>
        <v>0</v>
      </c>
      <c r="GF93" s="3">
        <f t="shared" si="69"/>
        <v>0</v>
      </c>
      <c r="GG93" s="3">
        <f t="shared" si="69"/>
        <v>0</v>
      </c>
      <c r="GH93" s="3">
        <f t="shared" si="69"/>
        <v>0</v>
      </c>
      <c r="GI93" s="3">
        <f t="shared" si="69"/>
        <v>0</v>
      </c>
      <c r="GJ93" s="3">
        <f t="shared" si="69"/>
        <v>0</v>
      </c>
      <c r="GK93" s="3">
        <f t="shared" si="69"/>
        <v>0</v>
      </c>
      <c r="GL93" s="3">
        <f t="shared" si="69"/>
        <v>0</v>
      </c>
      <c r="GM93" s="3">
        <f t="shared" si="69"/>
        <v>0</v>
      </c>
      <c r="GN93" s="3">
        <f t="shared" si="69"/>
        <v>0</v>
      </c>
      <c r="GO93" s="3">
        <f t="shared" si="69"/>
        <v>0</v>
      </c>
      <c r="GP93" s="3">
        <f t="shared" si="69"/>
        <v>0</v>
      </c>
      <c r="GQ93" s="3">
        <f t="shared" si="69"/>
        <v>0</v>
      </c>
      <c r="GR93" s="3">
        <f t="shared" si="69"/>
        <v>0</v>
      </c>
      <c r="GS93" s="3">
        <f t="shared" si="69"/>
        <v>0</v>
      </c>
      <c r="GT93" s="3">
        <f t="shared" si="69"/>
        <v>0</v>
      </c>
      <c r="GU93" s="3">
        <f t="shared" si="69"/>
        <v>0</v>
      </c>
      <c r="GV93" s="3">
        <f t="shared" si="69"/>
        <v>0</v>
      </c>
      <c r="GW93" s="3">
        <f t="shared" si="69"/>
        <v>0</v>
      </c>
      <c r="GX93" s="3">
        <f t="shared" si="69"/>
        <v>0</v>
      </c>
    </row>
    <row r="95" spans="1:245" x14ac:dyDescent="0.2">
      <c r="A95">
        <v>17</v>
      </c>
      <c r="B95">
        <v>1</v>
      </c>
      <c r="C95">
        <f>ROW(SmtRes!A110)</f>
        <v>110</v>
      </c>
      <c r="D95">
        <f>ROW(EtalonRes!A90)</f>
        <v>90</v>
      </c>
      <c r="E95" t="s">
        <v>232</v>
      </c>
      <c r="F95" t="s">
        <v>233</v>
      </c>
      <c r="G95" t="s">
        <v>234</v>
      </c>
      <c r="H95" t="s">
        <v>140</v>
      </c>
      <c r="I95">
        <v>2.5</v>
      </c>
      <c r="J95">
        <v>0</v>
      </c>
      <c r="K95">
        <v>2.5</v>
      </c>
      <c r="O95">
        <f t="shared" ref="O95:O126" si="70">ROUND(CP95,2)</f>
        <v>32179.48</v>
      </c>
      <c r="P95">
        <f t="shared" ref="P95:P126" si="71">ROUND(CQ95*I95,2)</f>
        <v>635.87</v>
      </c>
      <c r="Q95">
        <f t="shared" ref="Q95:Q126" si="72">ROUND(CR95*I95,2)</f>
        <v>2537.9899999999998</v>
      </c>
      <c r="R95">
        <f t="shared" ref="R95:R126" si="73">ROUND(CS95*I95,2)</f>
        <v>732.18</v>
      </c>
      <c r="S95">
        <f t="shared" ref="S95:S126" si="74">ROUND(CT95*I95,2)</f>
        <v>29005.62</v>
      </c>
      <c r="T95">
        <f t="shared" ref="T95:T126" si="75">ROUND(CU95*I95,2)</f>
        <v>0</v>
      </c>
      <c r="U95">
        <f t="shared" ref="U95:U126" si="76">ROUND(CV95*I95,7)</f>
        <v>68.8</v>
      </c>
      <c r="V95">
        <f t="shared" ref="V95:V126" si="77">ROUND(CW95*I95,7)</f>
        <v>1.3</v>
      </c>
      <c r="W95">
        <f t="shared" ref="W95:W126" si="78">ROUND(CX95*I95,2)</f>
        <v>0</v>
      </c>
      <c r="X95">
        <f t="shared" ref="X95:X126" si="79">ROUND(CY95,2)</f>
        <v>28845.67</v>
      </c>
      <c r="Y95">
        <f t="shared" ref="Y95:Y126" si="80">ROUND(CZ95,2)</f>
        <v>15166.28</v>
      </c>
      <c r="AA95">
        <v>92874907</v>
      </c>
      <c r="AB95">
        <f t="shared" ref="AB95:AB126" si="81">ROUND((AC95+AD95+AF95),2)</f>
        <v>348.91</v>
      </c>
      <c r="AC95">
        <f t="shared" ref="AC95:AC126" si="82">ROUND((ES95),2)</f>
        <v>25.64</v>
      </c>
      <c r="AD95">
        <f t="shared" ref="AD95:AD126" si="83">ROUND((((ET95)-(EU95))+AE95),2)</f>
        <v>64.58</v>
      </c>
      <c r="AE95">
        <f t="shared" ref="AE95:AE126" si="84">ROUND((EU95),2)</f>
        <v>6.53</v>
      </c>
      <c r="AF95">
        <f t="shared" ref="AF95:AF126" si="85">ROUND((EV95),2)</f>
        <v>258.69</v>
      </c>
      <c r="AG95">
        <f t="shared" ref="AG95:AG126" si="86">ROUND((AP95),2)</f>
        <v>0</v>
      </c>
      <c r="AH95">
        <f t="shared" ref="AH95:AH126" si="87">(EW95)</f>
        <v>27.52</v>
      </c>
      <c r="AI95">
        <f t="shared" ref="AI95:AI126" si="88">(EX95)</f>
        <v>0.52</v>
      </c>
      <c r="AJ95">
        <f t="shared" ref="AJ95:AJ126" si="89">(AS95)</f>
        <v>0</v>
      </c>
      <c r="AK95">
        <v>348.91</v>
      </c>
      <c r="AL95">
        <v>25.64</v>
      </c>
      <c r="AM95">
        <v>64.58</v>
      </c>
      <c r="AN95">
        <v>6.53</v>
      </c>
      <c r="AO95">
        <v>258.69</v>
      </c>
      <c r="AP95">
        <v>0</v>
      </c>
      <c r="AQ95">
        <v>27.52</v>
      </c>
      <c r="AR95">
        <v>0.52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2</v>
      </c>
      <c r="BJ95" t="s">
        <v>235</v>
      </c>
      <c r="BM95">
        <v>108001</v>
      </c>
      <c r="BN95">
        <v>0</v>
      </c>
      <c r="BO95" t="s">
        <v>6</v>
      </c>
      <c r="BP95">
        <v>0</v>
      </c>
      <c r="BQ95">
        <v>3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97</v>
      </c>
      <c r="CA95">
        <v>51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ref="CP95:CP126" si="90">(P95+Q95+S95)</f>
        <v>32179.48</v>
      </c>
      <c r="CQ95">
        <f t="shared" ref="CQ95:CQ126" si="91">AC95*BC95</f>
        <v>254.34880000000001</v>
      </c>
      <c r="CR95">
        <f t="shared" ref="CR95:CR126" si="92">AD95*BB95</f>
        <v>1015.1976</v>
      </c>
      <c r="CS95">
        <f t="shared" ref="CS95:CS126" si="93">AE95*BS95</f>
        <v>292.87049999999999</v>
      </c>
      <c r="CT95">
        <f t="shared" ref="CT95:CT126" si="94">AF95*BA95</f>
        <v>11602.246500000001</v>
      </c>
      <c r="CU95">
        <f t="shared" ref="CU95:CU126" si="95">AG95</f>
        <v>0</v>
      </c>
      <c r="CV95">
        <f t="shared" ref="CV95:CV126" si="96">AH95</f>
        <v>27.52</v>
      </c>
      <c r="CW95">
        <f t="shared" ref="CW95:CW126" si="97">AI95</f>
        <v>0.52</v>
      </c>
      <c r="CX95">
        <f t="shared" ref="CX95:CX126" si="98">AJ95</f>
        <v>0</v>
      </c>
      <c r="CY95">
        <f t="shared" ref="CY95:CY126" si="99">(((S95+R95)*AT95)/100)</f>
        <v>28845.666000000001</v>
      </c>
      <c r="CZ95">
        <f t="shared" ref="CZ95:CZ126" si="100">(((S95+R95)*AU95)/100)</f>
        <v>15166.278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140</v>
      </c>
      <c r="DW95" t="s">
        <v>140</v>
      </c>
      <c r="DX95">
        <v>100</v>
      </c>
      <c r="DZ95" t="s">
        <v>6</v>
      </c>
      <c r="EA95" t="s">
        <v>6</v>
      </c>
      <c r="EB95" t="s">
        <v>6</v>
      </c>
      <c r="EC95" t="s">
        <v>6</v>
      </c>
      <c r="EE95">
        <v>66696554</v>
      </c>
      <c r="EF95">
        <v>3</v>
      </c>
      <c r="EG95" t="s">
        <v>18</v>
      </c>
      <c r="EH95">
        <v>0</v>
      </c>
      <c r="EI95" t="s">
        <v>6</v>
      </c>
      <c r="EJ95">
        <v>2</v>
      </c>
      <c r="EK95">
        <v>108001</v>
      </c>
      <c r="EL95" t="s">
        <v>85</v>
      </c>
      <c r="EM95" t="s">
        <v>86</v>
      </c>
      <c r="EO95" t="s">
        <v>6</v>
      </c>
      <c r="EQ95">
        <v>131072</v>
      </c>
      <c r="ER95">
        <v>348.91</v>
      </c>
      <c r="ES95">
        <v>25.64</v>
      </c>
      <c r="ET95">
        <v>64.58</v>
      </c>
      <c r="EU95">
        <v>6.53</v>
      </c>
      <c r="EV95">
        <v>258.69</v>
      </c>
      <c r="EW95">
        <v>27.52</v>
      </c>
      <c r="EX95">
        <v>0.52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6</v>
      </c>
      <c r="GD95">
        <v>1</v>
      </c>
      <c r="GF95">
        <v>-912640803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ref="GL95:GL126" si="101">ROUND(IF(AND(BH95=3,BI95=3,FS95&lt;&gt;0),P95,0),2)</f>
        <v>0</v>
      </c>
      <c r="GM95">
        <f t="shared" ref="GM95:GM126" si="102">ROUND(O95+X95+Y95,2)+GX95</f>
        <v>76191.429999999993</v>
      </c>
      <c r="GN95">
        <f t="shared" ref="GN95:GN126" si="103">IF(OR(BI95=0,BI95=1),GM95-GX95,0)</f>
        <v>0</v>
      </c>
      <c r="GO95">
        <f t="shared" ref="GO95:GO126" si="104">IF(BI95=2,GM95-GX95,0)</f>
        <v>76191.429999999993</v>
      </c>
      <c r="GP95">
        <f t="shared" ref="GP95:GP126" si="105">IF(BI95=4,GM95-GX95,0)</f>
        <v>0</v>
      </c>
      <c r="GR95">
        <v>0</v>
      </c>
      <c r="GS95">
        <v>0</v>
      </c>
      <c r="GT95">
        <v>0</v>
      </c>
      <c r="GU95" t="s">
        <v>6</v>
      </c>
      <c r="GV95">
        <f t="shared" ref="GV95:GV126" si="106">ROUND((GT95),2)</f>
        <v>0</v>
      </c>
      <c r="GW95">
        <v>1</v>
      </c>
      <c r="GX95">
        <f t="shared" ref="GX95:GX126" si="107">ROUND(HC95*I95,2)</f>
        <v>0</v>
      </c>
      <c r="HA95">
        <v>0</v>
      </c>
      <c r="HB95">
        <v>0</v>
      </c>
      <c r="HC95">
        <f t="shared" ref="HC95:HC126" si="108">GV95*GW95</f>
        <v>0</v>
      </c>
      <c r="HE95" t="s">
        <v>6</v>
      </c>
      <c r="HF95" t="s">
        <v>6</v>
      </c>
      <c r="HM95" t="s">
        <v>6</v>
      </c>
      <c r="HN95" t="s">
        <v>87</v>
      </c>
      <c r="HO95" t="s">
        <v>88</v>
      </c>
      <c r="HP95" t="s">
        <v>85</v>
      </c>
      <c r="HQ95" t="s">
        <v>85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109</v>
      </c>
      <c r="E96" t="s">
        <v>236</v>
      </c>
      <c r="F96" t="s">
        <v>237</v>
      </c>
      <c r="G96" t="s">
        <v>238</v>
      </c>
      <c r="H96" t="str">
        <f>'1.Ведомость'!C62</f>
        <v>м</v>
      </c>
      <c r="I96">
        <f>I95*J96</f>
        <v>250</v>
      </c>
      <c r="J96">
        <v>100</v>
      </c>
      <c r="K96">
        <v>100</v>
      </c>
      <c r="O96">
        <f t="shared" si="70"/>
        <v>36307.199999999997</v>
      </c>
      <c r="P96">
        <f t="shared" si="71"/>
        <v>36307.199999999997</v>
      </c>
      <c r="Q96">
        <f t="shared" si="72"/>
        <v>0</v>
      </c>
      <c r="R96">
        <f t="shared" si="73"/>
        <v>0</v>
      </c>
      <c r="S96">
        <f t="shared" si="74"/>
        <v>0</v>
      </c>
      <c r="T96">
        <f t="shared" si="75"/>
        <v>0</v>
      </c>
      <c r="U96">
        <f t="shared" si="76"/>
        <v>0</v>
      </c>
      <c r="V96">
        <f t="shared" si="77"/>
        <v>0</v>
      </c>
      <c r="W96">
        <f t="shared" si="78"/>
        <v>0</v>
      </c>
      <c r="X96">
        <f t="shared" si="79"/>
        <v>0</v>
      </c>
      <c r="Y96">
        <f t="shared" si="80"/>
        <v>0</v>
      </c>
      <c r="AA96">
        <v>92874907</v>
      </c>
      <c r="AB96">
        <f t="shared" si="81"/>
        <v>14.64</v>
      </c>
      <c r="AC96">
        <f t="shared" si="82"/>
        <v>14.64</v>
      </c>
      <c r="AD96">
        <f t="shared" si="83"/>
        <v>0</v>
      </c>
      <c r="AE96">
        <f t="shared" si="84"/>
        <v>0</v>
      </c>
      <c r="AF96">
        <f t="shared" si="85"/>
        <v>0</v>
      </c>
      <c r="AG96">
        <f t="shared" si="86"/>
        <v>0</v>
      </c>
      <c r="AH96">
        <f t="shared" si="87"/>
        <v>0</v>
      </c>
      <c r="AI96">
        <f t="shared" si="88"/>
        <v>0</v>
      </c>
      <c r="AJ96">
        <f t="shared" si="89"/>
        <v>0</v>
      </c>
      <c r="AK96">
        <v>14.64</v>
      </c>
      <c r="AL96">
        <v>14.64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239</v>
      </c>
      <c r="BM96">
        <v>500001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0"/>
        <v>36307.199999999997</v>
      </c>
      <c r="CQ96">
        <f t="shared" si="91"/>
        <v>145.22880000000001</v>
      </c>
      <c r="CR96">
        <f t="shared" si="92"/>
        <v>0</v>
      </c>
      <c r="CS96">
        <f t="shared" si="93"/>
        <v>0</v>
      </c>
      <c r="CT96">
        <f t="shared" si="94"/>
        <v>0</v>
      </c>
      <c r="CU96">
        <f t="shared" si="95"/>
        <v>0</v>
      </c>
      <c r="CV96">
        <f t="shared" si="96"/>
        <v>0</v>
      </c>
      <c r="CW96">
        <f t="shared" si="97"/>
        <v>0</v>
      </c>
      <c r="CX96">
        <f t="shared" si="98"/>
        <v>0</v>
      </c>
      <c r="CY96">
        <f t="shared" si="99"/>
        <v>0</v>
      </c>
      <c r="CZ96">
        <f t="shared" si="100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145</v>
      </c>
      <c r="DW96" t="s">
        <v>145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66696658</v>
      </c>
      <c r="EF96">
        <v>8</v>
      </c>
      <c r="EG96" t="s">
        <v>48</v>
      </c>
      <c r="EH96">
        <v>0</v>
      </c>
      <c r="EI96" t="s">
        <v>6</v>
      </c>
      <c r="EJ96">
        <v>1</v>
      </c>
      <c r="EK96">
        <v>500001</v>
      </c>
      <c r="EL96" t="s">
        <v>49</v>
      </c>
      <c r="EM96" t="s">
        <v>50</v>
      </c>
      <c r="EO96" t="s">
        <v>6</v>
      </c>
      <c r="EQ96">
        <v>0</v>
      </c>
      <c r="ER96">
        <v>14.64</v>
      </c>
      <c r="ES96">
        <v>14.64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6</v>
      </c>
      <c r="GD96">
        <v>1</v>
      </c>
      <c r="GF96">
        <v>1073994149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1"/>
        <v>0</v>
      </c>
      <c r="GM96">
        <f t="shared" si="102"/>
        <v>36307.199999999997</v>
      </c>
      <c r="GN96">
        <f t="shared" si="103"/>
        <v>36307.199999999997</v>
      </c>
      <c r="GO96">
        <f t="shared" si="104"/>
        <v>0</v>
      </c>
      <c r="GP96">
        <f t="shared" si="105"/>
        <v>0</v>
      </c>
      <c r="GR96">
        <v>0</v>
      </c>
      <c r="GS96">
        <v>3</v>
      </c>
      <c r="GT96">
        <v>0</v>
      </c>
      <c r="GU96" t="s">
        <v>6</v>
      </c>
      <c r="GV96">
        <f t="shared" si="106"/>
        <v>0</v>
      </c>
      <c r="GW96">
        <v>1</v>
      </c>
      <c r="GX96">
        <f t="shared" si="107"/>
        <v>0</v>
      </c>
      <c r="HA96">
        <v>0</v>
      </c>
      <c r="HB96">
        <v>0</v>
      </c>
      <c r="HC96">
        <f t="shared" si="108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7" x14ac:dyDescent="0.2">
      <c r="A97">
        <v>18</v>
      </c>
      <c r="B97">
        <v>1</v>
      </c>
      <c r="C97">
        <v>108</v>
      </c>
      <c r="E97" t="s">
        <v>240</v>
      </c>
      <c r="F97" t="s">
        <v>241</v>
      </c>
      <c r="G97" t="s">
        <v>242</v>
      </c>
      <c r="H97" t="str">
        <f>'1.Ведомость'!C63</f>
        <v>10 ШТ</v>
      </c>
      <c r="I97">
        <f>I95*J97</f>
        <v>105</v>
      </c>
      <c r="J97">
        <v>42</v>
      </c>
      <c r="K97">
        <v>42</v>
      </c>
      <c r="O97">
        <f t="shared" si="70"/>
        <v>13644.96</v>
      </c>
      <c r="P97">
        <f t="shared" si="71"/>
        <v>13644.96</v>
      </c>
      <c r="Q97">
        <f t="shared" si="72"/>
        <v>0</v>
      </c>
      <c r="R97">
        <f t="shared" si="73"/>
        <v>0</v>
      </c>
      <c r="S97">
        <f t="shared" si="74"/>
        <v>0</v>
      </c>
      <c r="T97">
        <f t="shared" si="75"/>
        <v>0</v>
      </c>
      <c r="U97">
        <f t="shared" si="76"/>
        <v>0</v>
      </c>
      <c r="V97">
        <f t="shared" si="77"/>
        <v>0</v>
      </c>
      <c r="W97">
        <f t="shared" si="78"/>
        <v>0</v>
      </c>
      <c r="X97">
        <f t="shared" si="79"/>
        <v>0</v>
      </c>
      <c r="Y97">
        <f t="shared" si="80"/>
        <v>0</v>
      </c>
      <c r="AA97">
        <v>92874907</v>
      </c>
      <c r="AB97">
        <f t="shared" si="81"/>
        <v>13.1</v>
      </c>
      <c r="AC97">
        <f t="shared" si="82"/>
        <v>13.1</v>
      </c>
      <c r="AD97">
        <f t="shared" si="83"/>
        <v>0</v>
      </c>
      <c r="AE97">
        <f t="shared" si="84"/>
        <v>0</v>
      </c>
      <c r="AF97">
        <f t="shared" si="85"/>
        <v>0</v>
      </c>
      <c r="AG97">
        <f t="shared" si="86"/>
        <v>0</v>
      </c>
      <c r="AH97">
        <f t="shared" si="87"/>
        <v>0</v>
      </c>
      <c r="AI97">
        <f t="shared" si="88"/>
        <v>0</v>
      </c>
      <c r="AJ97">
        <f t="shared" si="89"/>
        <v>0</v>
      </c>
      <c r="AK97">
        <v>13.1</v>
      </c>
      <c r="AL97">
        <v>13.1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243</v>
      </c>
      <c r="BM97">
        <v>500001</v>
      </c>
      <c r="BN97">
        <v>0</v>
      </c>
      <c r="BO97" t="s">
        <v>6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0"/>
        <v>13644.96</v>
      </c>
      <c r="CQ97">
        <f t="shared" si="91"/>
        <v>129.952</v>
      </c>
      <c r="CR97">
        <f t="shared" si="92"/>
        <v>0</v>
      </c>
      <c r="CS97">
        <f t="shared" si="93"/>
        <v>0</v>
      </c>
      <c r="CT97">
        <f t="shared" si="94"/>
        <v>0</v>
      </c>
      <c r="CU97">
        <f t="shared" si="95"/>
        <v>0</v>
      </c>
      <c r="CV97">
        <f t="shared" si="96"/>
        <v>0</v>
      </c>
      <c r="CW97">
        <f t="shared" si="97"/>
        <v>0</v>
      </c>
      <c r="CX97">
        <f t="shared" si="98"/>
        <v>0</v>
      </c>
      <c r="CY97">
        <f t="shared" si="99"/>
        <v>0</v>
      </c>
      <c r="CZ97">
        <f t="shared" si="100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122</v>
      </c>
      <c r="DW97" t="s">
        <v>122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66696658</v>
      </c>
      <c r="EF97">
        <v>8</v>
      </c>
      <c r="EG97" t="s">
        <v>48</v>
      </c>
      <c r="EH97">
        <v>0</v>
      </c>
      <c r="EI97" t="s">
        <v>6</v>
      </c>
      <c r="EJ97">
        <v>1</v>
      </c>
      <c r="EK97">
        <v>500001</v>
      </c>
      <c r="EL97" t="s">
        <v>49</v>
      </c>
      <c r="EM97" t="s">
        <v>50</v>
      </c>
      <c r="EO97" t="s">
        <v>6</v>
      </c>
      <c r="EQ97">
        <v>0</v>
      </c>
      <c r="ER97">
        <v>13.1</v>
      </c>
      <c r="ES97">
        <v>13.1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6</v>
      </c>
      <c r="GD97">
        <v>1</v>
      </c>
      <c r="GF97">
        <v>-163728105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1"/>
        <v>0</v>
      </c>
      <c r="GM97">
        <f t="shared" si="102"/>
        <v>13644.96</v>
      </c>
      <c r="GN97">
        <f t="shared" si="103"/>
        <v>13644.96</v>
      </c>
      <c r="GO97">
        <f t="shared" si="104"/>
        <v>0</v>
      </c>
      <c r="GP97">
        <f t="shared" si="105"/>
        <v>0</v>
      </c>
      <c r="GR97">
        <v>0</v>
      </c>
      <c r="GS97">
        <v>3</v>
      </c>
      <c r="GT97">
        <v>0</v>
      </c>
      <c r="GU97" t="s">
        <v>6</v>
      </c>
      <c r="GV97">
        <f t="shared" si="106"/>
        <v>0</v>
      </c>
      <c r="GW97">
        <v>1</v>
      </c>
      <c r="GX97">
        <f t="shared" si="107"/>
        <v>0</v>
      </c>
      <c r="HA97">
        <v>0</v>
      </c>
      <c r="HB97">
        <v>0</v>
      </c>
      <c r="HC97">
        <f t="shared" si="108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7" x14ac:dyDescent="0.2">
      <c r="A98">
        <v>17</v>
      </c>
      <c r="B98">
        <v>1</v>
      </c>
      <c r="C98">
        <f>ROW(SmtRes!A120)</f>
        <v>120</v>
      </c>
      <c r="D98">
        <f>ROW(EtalonRes!A98)</f>
        <v>98</v>
      </c>
      <c r="E98" t="s">
        <v>244</v>
      </c>
      <c r="F98" t="s">
        <v>245</v>
      </c>
      <c r="G98" t="s">
        <v>246</v>
      </c>
      <c r="H98" t="s">
        <v>140</v>
      </c>
      <c r="I98">
        <v>0.2</v>
      </c>
      <c r="J98">
        <v>0</v>
      </c>
      <c r="K98">
        <v>0.2</v>
      </c>
      <c r="O98">
        <f t="shared" si="70"/>
        <v>1749.2</v>
      </c>
      <c r="P98">
        <f t="shared" si="71"/>
        <v>37.479999999999997</v>
      </c>
      <c r="Q98">
        <f t="shared" si="72"/>
        <v>106.27</v>
      </c>
      <c r="R98">
        <f t="shared" si="73"/>
        <v>20.27</v>
      </c>
      <c r="S98">
        <f t="shared" si="74"/>
        <v>1605.45</v>
      </c>
      <c r="T98">
        <f t="shared" si="75"/>
        <v>0</v>
      </c>
      <c r="U98">
        <f t="shared" si="76"/>
        <v>3.8079999999999998</v>
      </c>
      <c r="V98">
        <f t="shared" si="77"/>
        <v>3.5999999999999997E-2</v>
      </c>
      <c r="W98">
        <f t="shared" si="78"/>
        <v>0</v>
      </c>
      <c r="X98">
        <f t="shared" si="79"/>
        <v>1576.95</v>
      </c>
      <c r="Y98">
        <f t="shared" si="80"/>
        <v>829.12</v>
      </c>
      <c r="AA98">
        <v>92874907</v>
      </c>
      <c r="AB98">
        <f t="shared" si="81"/>
        <v>231.67</v>
      </c>
      <c r="AC98">
        <f t="shared" si="82"/>
        <v>18.89</v>
      </c>
      <c r="AD98">
        <f t="shared" si="83"/>
        <v>33.799999999999997</v>
      </c>
      <c r="AE98">
        <f t="shared" si="84"/>
        <v>2.2599999999999998</v>
      </c>
      <c r="AF98">
        <f t="shared" si="85"/>
        <v>178.98</v>
      </c>
      <c r="AG98">
        <f t="shared" si="86"/>
        <v>0</v>
      </c>
      <c r="AH98">
        <f t="shared" si="87"/>
        <v>19.04</v>
      </c>
      <c r="AI98">
        <f t="shared" si="88"/>
        <v>0.18</v>
      </c>
      <c r="AJ98">
        <f t="shared" si="89"/>
        <v>0</v>
      </c>
      <c r="AK98">
        <v>231.67</v>
      </c>
      <c r="AL98">
        <v>18.89</v>
      </c>
      <c r="AM98">
        <v>33.799999999999997</v>
      </c>
      <c r="AN98">
        <v>2.2599999999999998</v>
      </c>
      <c r="AO98">
        <v>178.98</v>
      </c>
      <c r="AP98">
        <v>0</v>
      </c>
      <c r="AQ98">
        <v>19.04</v>
      </c>
      <c r="AR98">
        <v>0.18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2</v>
      </c>
      <c r="BJ98" t="s">
        <v>247</v>
      </c>
      <c r="BM98">
        <v>108001</v>
      </c>
      <c r="BN98">
        <v>0</v>
      </c>
      <c r="BO98" t="s">
        <v>6</v>
      </c>
      <c r="BP98">
        <v>0</v>
      </c>
      <c r="BQ98">
        <v>3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97</v>
      </c>
      <c r="CA98">
        <v>51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0"/>
        <v>1749.2</v>
      </c>
      <c r="CQ98">
        <f t="shared" si="91"/>
        <v>187.3888</v>
      </c>
      <c r="CR98">
        <f t="shared" si="92"/>
        <v>531.33600000000001</v>
      </c>
      <c r="CS98">
        <f t="shared" si="93"/>
        <v>101.36099999999999</v>
      </c>
      <c r="CT98">
        <f t="shared" si="94"/>
        <v>8027.2529999999997</v>
      </c>
      <c r="CU98">
        <f t="shared" si="95"/>
        <v>0</v>
      </c>
      <c r="CV98">
        <f t="shared" si="96"/>
        <v>19.04</v>
      </c>
      <c r="CW98">
        <f t="shared" si="97"/>
        <v>0.18</v>
      </c>
      <c r="CX98">
        <f t="shared" si="98"/>
        <v>0</v>
      </c>
      <c r="CY98">
        <f t="shared" si="99"/>
        <v>1576.9484</v>
      </c>
      <c r="CZ98">
        <f t="shared" si="100"/>
        <v>829.11720000000003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140</v>
      </c>
      <c r="DW98" t="s">
        <v>140</v>
      </c>
      <c r="DX98">
        <v>100</v>
      </c>
      <c r="DZ98" t="s">
        <v>6</v>
      </c>
      <c r="EA98" t="s">
        <v>6</v>
      </c>
      <c r="EB98" t="s">
        <v>6</v>
      </c>
      <c r="EC98" t="s">
        <v>6</v>
      </c>
      <c r="EE98">
        <v>66696554</v>
      </c>
      <c r="EF98">
        <v>3</v>
      </c>
      <c r="EG98" t="s">
        <v>18</v>
      </c>
      <c r="EH98">
        <v>0</v>
      </c>
      <c r="EI98" t="s">
        <v>6</v>
      </c>
      <c r="EJ98">
        <v>2</v>
      </c>
      <c r="EK98">
        <v>108001</v>
      </c>
      <c r="EL98" t="s">
        <v>85</v>
      </c>
      <c r="EM98" t="s">
        <v>86</v>
      </c>
      <c r="EO98" t="s">
        <v>6</v>
      </c>
      <c r="EQ98">
        <v>131072</v>
      </c>
      <c r="ER98">
        <v>231.67</v>
      </c>
      <c r="ES98">
        <v>18.89</v>
      </c>
      <c r="ET98">
        <v>33.799999999999997</v>
      </c>
      <c r="EU98">
        <v>2.2599999999999998</v>
      </c>
      <c r="EV98">
        <v>178.98</v>
      </c>
      <c r="EW98">
        <v>19.04</v>
      </c>
      <c r="EX98">
        <v>0.18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6</v>
      </c>
      <c r="GD98">
        <v>1</v>
      </c>
      <c r="GF98">
        <v>1390913851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1"/>
        <v>0</v>
      </c>
      <c r="GM98">
        <f t="shared" si="102"/>
        <v>4155.2700000000004</v>
      </c>
      <c r="GN98">
        <f t="shared" si="103"/>
        <v>0</v>
      </c>
      <c r="GO98">
        <f t="shared" si="104"/>
        <v>4155.2700000000004</v>
      </c>
      <c r="GP98">
        <f t="shared" si="105"/>
        <v>0</v>
      </c>
      <c r="GR98">
        <v>0</v>
      </c>
      <c r="GS98">
        <v>3</v>
      </c>
      <c r="GT98">
        <v>0</v>
      </c>
      <c r="GU98" t="s">
        <v>6</v>
      </c>
      <c r="GV98">
        <f t="shared" si="106"/>
        <v>0</v>
      </c>
      <c r="GW98">
        <v>1</v>
      </c>
      <c r="GX98">
        <f t="shared" si="107"/>
        <v>0</v>
      </c>
      <c r="HA98">
        <v>0</v>
      </c>
      <c r="HB98">
        <v>0</v>
      </c>
      <c r="HC98">
        <f t="shared" si="108"/>
        <v>0</v>
      </c>
      <c r="HE98" t="s">
        <v>6</v>
      </c>
      <c r="HF98" t="s">
        <v>6</v>
      </c>
      <c r="HM98" t="s">
        <v>6</v>
      </c>
      <c r="HN98" t="s">
        <v>87</v>
      </c>
      <c r="HO98" t="s">
        <v>88</v>
      </c>
      <c r="HP98" t="s">
        <v>85</v>
      </c>
      <c r="HQ98" t="s">
        <v>85</v>
      </c>
      <c r="HS98">
        <v>0</v>
      </c>
      <c r="IK98">
        <v>0</v>
      </c>
    </row>
    <row r="99" spans="1:247" x14ac:dyDescent="0.2">
      <c r="A99">
        <v>18</v>
      </c>
      <c r="B99">
        <v>1</v>
      </c>
      <c r="C99">
        <v>119</v>
      </c>
      <c r="E99" t="s">
        <v>248</v>
      </c>
      <c r="F99" t="s">
        <v>249</v>
      </c>
      <c r="G99" t="s">
        <v>250</v>
      </c>
      <c r="H99" t="str">
        <f>'1.Ведомость'!C65</f>
        <v>м</v>
      </c>
      <c r="I99">
        <f>I98*J99</f>
        <v>20</v>
      </c>
      <c r="J99">
        <v>100</v>
      </c>
      <c r="K99">
        <v>100</v>
      </c>
      <c r="O99">
        <f t="shared" si="70"/>
        <v>1033.6600000000001</v>
      </c>
      <c r="P99">
        <f t="shared" si="71"/>
        <v>1033.6600000000001</v>
      </c>
      <c r="Q99">
        <f t="shared" si="72"/>
        <v>0</v>
      </c>
      <c r="R99">
        <f t="shared" si="73"/>
        <v>0</v>
      </c>
      <c r="S99">
        <f t="shared" si="74"/>
        <v>0</v>
      </c>
      <c r="T99">
        <f t="shared" si="75"/>
        <v>0</v>
      </c>
      <c r="U99">
        <f t="shared" si="76"/>
        <v>0</v>
      </c>
      <c r="V99">
        <f t="shared" si="77"/>
        <v>0</v>
      </c>
      <c r="W99">
        <f t="shared" si="78"/>
        <v>0</v>
      </c>
      <c r="X99">
        <f t="shared" si="79"/>
        <v>0</v>
      </c>
      <c r="Y99">
        <f t="shared" si="80"/>
        <v>0</v>
      </c>
      <c r="AA99">
        <v>92874907</v>
      </c>
      <c r="AB99">
        <f t="shared" si="81"/>
        <v>5.21</v>
      </c>
      <c r="AC99">
        <f t="shared" si="82"/>
        <v>5.21</v>
      </c>
      <c r="AD99">
        <f t="shared" si="83"/>
        <v>0</v>
      </c>
      <c r="AE99">
        <f t="shared" si="84"/>
        <v>0</v>
      </c>
      <c r="AF99">
        <f t="shared" si="85"/>
        <v>0</v>
      </c>
      <c r="AG99">
        <f t="shared" si="86"/>
        <v>0</v>
      </c>
      <c r="AH99">
        <f t="shared" si="87"/>
        <v>0</v>
      </c>
      <c r="AI99">
        <f t="shared" si="88"/>
        <v>0</v>
      </c>
      <c r="AJ99">
        <f t="shared" si="89"/>
        <v>0</v>
      </c>
      <c r="AK99">
        <v>5.21</v>
      </c>
      <c r="AL99">
        <v>5.21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251</v>
      </c>
      <c r="BM99">
        <v>500001</v>
      </c>
      <c r="BN99">
        <v>0</v>
      </c>
      <c r="BO99" t="s">
        <v>6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0"/>
        <v>1033.6600000000001</v>
      </c>
      <c r="CQ99">
        <f t="shared" si="91"/>
        <v>51.683199999999999</v>
      </c>
      <c r="CR99">
        <f t="shared" si="92"/>
        <v>0</v>
      </c>
      <c r="CS99">
        <f t="shared" si="93"/>
        <v>0</v>
      </c>
      <c r="CT99">
        <f t="shared" si="94"/>
        <v>0</v>
      </c>
      <c r="CU99">
        <f t="shared" si="95"/>
        <v>0</v>
      </c>
      <c r="CV99">
        <f t="shared" si="96"/>
        <v>0</v>
      </c>
      <c r="CW99">
        <f t="shared" si="97"/>
        <v>0</v>
      </c>
      <c r="CX99">
        <f t="shared" si="98"/>
        <v>0</v>
      </c>
      <c r="CY99">
        <f t="shared" si="99"/>
        <v>0</v>
      </c>
      <c r="CZ99">
        <f t="shared" si="100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145</v>
      </c>
      <c r="DW99" t="s">
        <v>145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66696658</v>
      </c>
      <c r="EF99">
        <v>8</v>
      </c>
      <c r="EG99" t="s">
        <v>48</v>
      </c>
      <c r="EH99">
        <v>0</v>
      </c>
      <c r="EI99" t="s">
        <v>6</v>
      </c>
      <c r="EJ99">
        <v>1</v>
      </c>
      <c r="EK99">
        <v>500001</v>
      </c>
      <c r="EL99" t="s">
        <v>49</v>
      </c>
      <c r="EM99" t="s">
        <v>50</v>
      </c>
      <c r="EO99" t="s">
        <v>6</v>
      </c>
      <c r="EQ99">
        <v>0</v>
      </c>
      <c r="ER99">
        <v>5.21</v>
      </c>
      <c r="ES99">
        <v>5.21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6</v>
      </c>
      <c r="GD99">
        <v>1</v>
      </c>
      <c r="GF99">
        <v>332694076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1"/>
        <v>0</v>
      </c>
      <c r="GM99">
        <f t="shared" si="102"/>
        <v>1033.6600000000001</v>
      </c>
      <c r="GN99">
        <f t="shared" si="103"/>
        <v>1033.6600000000001</v>
      </c>
      <c r="GO99">
        <f t="shared" si="104"/>
        <v>0</v>
      </c>
      <c r="GP99">
        <f t="shared" si="105"/>
        <v>0</v>
      </c>
      <c r="GR99">
        <v>0</v>
      </c>
      <c r="GS99">
        <v>3</v>
      </c>
      <c r="GT99">
        <v>0</v>
      </c>
      <c r="GU99" t="s">
        <v>6</v>
      </c>
      <c r="GV99">
        <f t="shared" si="106"/>
        <v>0</v>
      </c>
      <c r="GW99">
        <v>1</v>
      </c>
      <c r="GX99">
        <f t="shared" si="107"/>
        <v>0</v>
      </c>
      <c r="HA99">
        <v>0</v>
      </c>
      <c r="HB99">
        <v>0</v>
      </c>
      <c r="HC99">
        <f t="shared" si="108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7" x14ac:dyDescent="0.2">
      <c r="A100">
        <v>18</v>
      </c>
      <c r="B100">
        <v>1</v>
      </c>
      <c r="C100">
        <v>118</v>
      </c>
      <c r="E100" t="s">
        <v>252</v>
      </c>
      <c r="F100" t="s">
        <v>253</v>
      </c>
      <c r="G100" t="s">
        <v>254</v>
      </c>
      <c r="H100" t="str">
        <f>'1.Ведомость'!C66</f>
        <v>10 ШТ</v>
      </c>
      <c r="I100">
        <f>I98*J100</f>
        <v>6</v>
      </c>
      <c r="J100">
        <v>30</v>
      </c>
      <c r="K100">
        <v>30</v>
      </c>
      <c r="O100">
        <f t="shared" si="70"/>
        <v>172.61</v>
      </c>
      <c r="P100">
        <f t="shared" si="71"/>
        <v>172.61</v>
      </c>
      <c r="Q100">
        <f t="shared" si="72"/>
        <v>0</v>
      </c>
      <c r="R100">
        <f t="shared" si="73"/>
        <v>0</v>
      </c>
      <c r="S100">
        <f t="shared" si="74"/>
        <v>0</v>
      </c>
      <c r="T100">
        <f t="shared" si="75"/>
        <v>0</v>
      </c>
      <c r="U100">
        <f t="shared" si="76"/>
        <v>0</v>
      </c>
      <c r="V100">
        <f t="shared" si="77"/>
        <v>0</v>
      </c>
      <c r="W100">
        <f t="shared" si="78"/>
        <v>0</v>
      </c>
      <c r="X100">
        <f t="shared" si="79"/>
        <v>0</v>
      </c>
      <c r="Y100">
        <f t="shared" si="80"/>
        <v>0</v>
      </c>
      <c r="AA100">
        <v>92874907</v>
      </c>
      <c r="AB100">
        <f t="shared" si="81"/>
        <v>2.9</v>
      </c>
      <c r="AC100">
        <f t="shared" si="82"/>
        <v>2.9</v>
      </c>
      <c r="AD100">
        <f t="shared" si="83"/>
        <v>0</v>
      </c>
      <c r="AE100">
        <f t="shared" si="84"/>
        <v>0</v>
      </c>
      <c r="AF100">
        <f t="shared" si="85"/>
        <v>0</v>
      </c>
      <c r="AG100">
        <f t="shared" si="86"/>
        <v>0</v>
      </c>
      <c r="AH100">
        <f t="shared" si="87"/>
        <v>0</v>
      </c>
      <c r="AI100">
        <f t="shared" si="88"/>
        <v>0</v>
      </c>
      <c r="AJ100">
        <f t="shared" si="89"/>
        <v>0</v>
      </c>
      <c r="AK100">
        <v>2.9</v>
      </c>
      <c r="AL100">
        <v>2.9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255</v>
      </c>
      <c r="BM100">
        <v>500001</v>
      </c>
      <c r="BN100">
        <v>0</v>
      </c>
      <c r="BO100" t="s">
        <v>6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0"/>
        <v>172.61</v>
      </c>
      <c r="CQ100">
        <f t="shared" si="91"/>
        <v>28.768000000000001</v>
      </c>
      <c r="CR100">
        <f t="shared" si="92"/>
        <v>0</v>
      </c>
      <c r="CS100">
        <f t="shared" si="93"/>
        <v>0</v>
      </c>
      <c r="CT100">
        <f t="shared" si="94"/>
        <v>0</v>
      </c>
      <c r="CU100">
        <f t="shared" si="95"/>
        <v>0</v>
      </c>
      <c r="CV100">
        <f t="shared" si="96"/>
        <v>0</v>
      </c>
      <c r="CW100">
        <f t="shared" si="97"/>
        <v>0</v>
      </c>
      <c r="CX100">
        <f t="shared" si="98"/>
        <v>0</v>
      </c>
      <c r="CY100">
        <f t="shared" si="99"/>
        <v>0</v>
      </c>
      <c r="CZ100">
        <f t="shared" si="100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122</v>
      </c>
      <c r="DW100" t="s">
        <v>122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66696658</v>
      </c>
      <c r="EF100">
        <v>8</v>
      </c>
      <c r="EG100" t="s">
        <v>48</v>
      </c>
      <c r="EH100">
        <v>0</v>
      </c>
      <c r="EI100" t="s">
        <v>6</v>
      </c>
      <c r="EJ100">
        <v>1</v>
      </c>
      <c r="EK100">
        <v>500001</v>
      </c>
      <c r="EL100" t="s">
        <v>49</v>
      </c>
      <c r="EM100" t="s">
        <v>50</v>
      </c>
      <c r="EO100" t="s">
        <v>6</v>
      </c>
      <c r="EQ100">
        <v>0</v>
      </c>
      <c r="ER100">
        <v>2.9</v>
      </c>
      <c r="ES100">
        <v>2.9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6</v>
      </c>
      <c r="GD100">
        <v>1</v>
      </c>
      <c r="GF100">
        <v>-1047957370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1"/>
        <v>0</v>
      </c>
      <c r="GM100">
        <f t="shared" si="102"/>
        <v>172.61</v>
      </c>
      <c r="GN100">
        <f t="shared" si="103"/>
        <v>172.61</v>
      </c>
      <c r="GO100">
        <f t="shared" si="104"/>
        <v>0</v>
      </c>
      <c r="GP100">
        <f t="shared" si="105"/>
        <v>0</v>
      </c>
      <c r="GR100">
        <v>0</v>
      </c>
      <c r="GS100">
        <v>3</v>
      </c>
      <c r="GT100">
        <v>0</v>
      </c>
      <c r="GU100" t="s">
        <v>6</v>
      </c>
      <c r="GV100">
        <f t="shared" si="106"/>
        <v>0</v>
      </c>
      <c r="GW100">
        <v>1</v>
      </c>
      <c r="GX100">
        <f t="shared" si="107"/>
        <v>0</v>
      </c>
      <c r="HA100">
        <v>0</v>
      </c>
      <c r="HB100">
        <v>0</v>
      </c>
      <c r="HC100">
        <f t="shared" si="108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7" x14ac:dyDescent="0.2">
      <c r="A101">
        <v>17</v>
      </c>
      <c r="B101">
        <v>1</v>
      </c>
      <c r="C101">
        <f>ROW(SmtRes!A130)</f>
        <v>130</v>
      </c>
      <c r="D101">
        <f>ROW(EtalonRes!A104)</f>
        <v>104</v>
      </c>
      <c r="E101" t="s">
        <v>256</v>
      </c>
      <c r="F101" t="s">
        <v>257</v>
      </c>
      <c r="G101" t="s">
        <v>258</v>
      </c>
      <c r="H101" t="s">
        <v>140</v>
      </c>
      <c r="I101">
        <v>19.8</v>
      </c>
      <c r="J101">
        <v>0</v>
      </c>
      <c r="K101">
        <v>19.8</v>
      </c>
      <c r="O101">
        <f t="shared" si="70"/>
        <v>169139.43</v>
      </c>
      <c r="P101">
        <f t="shared" si="71"/>
        <v>13735.37</v>
      </c>
      <c r="Q101">
        <f t="shared" si="72"/>
        <v>96.49</v>
      </c>
      <c r="R101">
        <f t="shared" si="73"/>
        <v>124.32</v>
      </c>
      <c r="S101">
        <f t="shared" si="74"/>
        <v>155307.57</v>
      </c>
      <c r="T101">
        <f t="shared" si="75"/>
        <v>0</v>
      </c>
      <c r="U101">
        <f t="shared" si="76"/>
        <v>364.12200000000001</v>
      </c>
      <c r="V101">
        <f t="shared" si="77"/>
        <v>0.19800000000000001</v>
      </c>
      <c r="W101">
        <f t="shared" si="78"/>
        <v>0</v>
      </c>
      <c r="X101">
        <f t="shared" si="79"/>
        <v>150768.93</v>
      </c>
      <c r="Y101">
        <f t="shared" si="80"/>
        <v>79270.259999999995</v>
      </c>
      <c r="AA101">
        <v>92874907</v>
      </c>
      <c r="AB101">
        <f t="shared" si="81"/>
        <v>245.13</v>
      </c>
      <c r="AC101">
        <f t="shared" si="82"/>
        <v>69.930000000000007</v>
      </c>
      <c r="AD101">
        <f t="shared" si="83"/>
        <v>0.31</v>
      </c>
      <c r="AE101">
        <f t="shared" si="84"/>
        <v>0.14000000000000001</v>
      </c>
      <c r="AF101">
        <f t="shared" si="85"/>
        <v>174.89</v>
      </c>
      <c r="AG101">
        <f t="shared" si="86"/>
        <v>0</v>
      </c>
      <c r="AH101">
        <f t="shared" si="87"/>
        <v>18.39</v>
      </c>
      <c r="AI101">
        <f t="shared" si="88"/>
        <v>0.01</v>
      </c>
      <c r="AJ101">
        <f t="shared" si="89"/>
        <v>0</v>
      </c>
      <c r="AK101">
        <v>245.13</v>
      </c>
      <c r="AL101">
        <v>69.930000000000007</v>
      </c>
      <c r="AM101">
        <v>0.31</v>
      </c>
      <c r="AN101">
        <v>0.14000000000000001</v>
      </c>
      <c r="AO101">
        <v>174.89</v>
      </c>
      <c r="AP101">
        <v>0</v>
      </c>
      <c r="AQ101">
        <v>18.39</v>
      </c>
      <c r="AR101">
        <v>0.01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259</v>
      </c>
      <c r="BM101">
        <v>108001</v>
      </c>
      <c r="BN101">
        <v>0</v>
      </c>
      <c r="BO101" t="s">
        <v>6</v>
      </c>
      <c r="BP101">
        <v>0</v>
      </c>
      <c r="BQ101">
        <v>3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97</v>
      </c>
      <c r="CA101">
        <v>51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0"/>
        <v>169139.43</v>
      </c>
      <c r="CQ101">
        <f t="shared" si="91"/>
        <v>693.70560000000012</v>
      </c>
      <c r="CR101">
        <f t="shared" si="92"/>
        <v>4.8731999999999998</v>
      </c>
      <c r="CS101">
        <f t="shared" si="93"/>
        <v>6.2790000000000008</v>
      </c>
      <c r="CT101">
        <f t="shared" si="94"/>
        <v>7843.8164999999999</v>
      </c>
      <c r="CU101">
        <f t="shared" si="95"/>
        <v>0</v>
      </c>
      <c r="CV101">
        <f t="shared" si="96"/>
        <v>18.39</v>
      </c>
      <c r="CW101">
        <f t="shared" si="97"/>
        <v>0.01</v>
      </c>
      <c r="CX101">
        <f t="shared" si="98"/>
        <v>0</v>
      </c>
      <c r="CY101">
        <f t="shared" si="99"/>
        <v>150768.93330000003</v>
      </c>
      <c r="CZ101">
        <f t="shared" si="100"/>
        <v>79270.263900000005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140</v>
      </c>
      <c r="DW101" t="s">
        <v>140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66696554</v>
      </c>
      <c r="EF101">
        <v>3</v>
      </c>
      <c r="EG101" t="s">
        <v>18</v>
      </c>
      <c r="EH101">
        <v>0</v>
      </c>
      <c r="EI101" t="s">
        <v>6</v>
      </c>
      <c r="EJ101">
        <v>2</v>
      </c>
      <c r="EK101">
        <v>108001</v>
      </c>
      <c r="EL101" t="s">
        <v>85</v>
      </c>
      <c r="EM101" t="s">
        <v>86</v>
      </c>
      <c r="EO101" t="s">
        <v>6</v>
      </c>
      <c r="EQ101">
        <v>131072</v>
      </c>
      <c r="ER101">
        <v>245.13</v>
      </c>
      <c r="ES101">
        <v>69.930000000000007</v>
      </c>
      <c r="ET101">
        <v>0.31</v>
      </c>
      <c r="EU101">
        <v>0.14000000000000001</v>
      </c>
      <c r="EV101">
        <v>174.89</v>
      </c>
      <c r="EW101">
        <v>18.39</v>
      </c>
      <c r="EX101">
        <v>0.01</v>
      </c>
      <c r="EY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6</v>
      </c>
      <c r="GD101">
        <v>1</v>
      </c>
      <c r="GF101">
        <v>1993767285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1"/>
        <v>0</v>
      </c>
      <c r="GM101">
        <f t="shared" si="102"/>
        <v>399178.62</v>
      </c>
      <c r="GN101">
        <f t="shared" si="103"/>
        <v>0</v>
      </c>
      <c r="GO101">
        <f t="shared" si="104"/>
        <v>399178.62</v>
      </c>
      <c r="GP101">
        <f t="shared" si="105"/>
        <v>0</v>
      </c>
      <c r="GR101">
        <v>0</v>
      </c>
      <c r="GS101">
        <v>3</v>
      </c>
      <c r="GT101">
        <v>0</v>
      </c>
      <c r="GU101" t="s">
        <v>6</v>
      </c>
      <c r="GV101">
        <f t="shared" si="106"/>
        <v>0</v>
      </c>
      <c r="GW101">
        <v>1</v>
      </c>
      <c r="GX101">
        <f t="shared" si="107"/>
        <v>0</v>
      </c>
      <c r="HA101">
        <v>0</v>
      </c>
      <c r="HB101">
        <v>0</v>
      </c>
      <c r="HC101">
        <f t="shared" si="108"/>
        <v>0</v>
      </c>
      <c r="HE101" t="s">
        <v>6</v>
      </c>
      <c r="HF101" t="s">
        <v>6</v>
      </c>
      <c r="HM101" t="s">
        <v>6</v>
      </c>
      <c r="HN101" t="s">
        <v>87</v>
      </c>
      <c r="HO101" t="s">
        <v>88</v>
      </c>
      <c r="HP101" t="s">
        <v>85</v>
      </c>
      <c r="HQ101" t="s">
        <v>85</v>
      </c>
      <c r="HS101">
        <v>0</v>
      </c>
      <c r="IK101">
        <v>0</v>
      </c>
    </row>
    <row r="102" spans="1:247" x14ac:dyDescent="0.2">
      <c r="A102">
        <v>18</v>
      </c>
      <c r="B102">
        <v>1</v>
      </c>
      <c r="C102">
        <v>126</v>
      </c>
      <c r="E102" t="s">
        <v>260</v>
      </c>
      <c r="F102" t="s">
        <v>261</v>
      </c>
      <c r="G102" t="s">
        <v>262</v>
      </c>
      <c r="H102" t="str">
        <f>'1.Ведомость'!C68</f>
        <v>м</v>
      </c>
      <c r="I102">
        <f>I101*J102</f>
        <v>1980</v>
      </c>
      <c r="J102">
        <v>100</v>
      </c>
      <c r="K102">
        <v>100</v>
      </c>
      <c r="O102">
        <f t="shared" si="70"/>
        <v>133562.88</v>
      </c>
      <c r="P102">
        <f t="shared" si="71"/>
        <v>133562.88</v>
      </c>
      <c r="Q102">
        <f t="shared" si="72"/>
        <v>0</v>
      </c>
      <c r="R102">
        <f t="shared" si="73"/>
        <v>0</v>
      </c>
      <c r="S102">
        <f t="shared" si="74"/>
        <v>0</v>
      </c>
      <c r="T102">
        <f t="shared" si="75"/>
        <v>0</v>
      </c>
      <c r="U102">
        <f t="shared" si="76"/>
        <v>0</v>
      </c>
      <c r="V102">
        <f t="shared" si="77"/>
        <v>0</v>
      </c>
      <c r="W102">
        <f t="shared" si="78"/>
        <v>0</v>
      </c>
      <c r="X102">
        <f t="shared" si="79"/>
        <v>0</v>
      </c>
      <c r="Y102">
        <f t="shared" si="80"/>
        <v>0</v>
      </c>
      <c r="AA102">
        <v>92874907</v>
      </c>
      <c r="AB102">
        <f t="shared" si="81"/>
        <v>6.8</v>
      </c>
      <c r="AC102">
        <f t="shared" si="82"/>
        <v>6.8</v>
      </c>
      <c r="AD102">
        <f t="shared" si="83"/>
        <v>0</v>
      </c>
      <c r="AE102">
        <f t="shared" si="84"/>
        <v>0</v>
      </c>
      <c r="AF102">
        <f t="shared" si="85"/>
        <v>0</v>
      </c>
      <c r="AG102">
        <f t="shared" si="86"/>
        <v>0</v>
      </c>
      <c r="AH102">
        <f t="shared" si="87"/>
        <v>0</v>
      </c>
      <c r="AI102">
        <f t="shared" si="88"/>
        <v>0</v>
      </c>
      <c r="AJ102">
        <f t="shared" si="89"/>
        <v>0</v>
      </c>
      <c r="AK102">
        <v>6.8</v>
      </c>
      <c r="AL102">
        <v>6.8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2</v>
      </c>
      <c r="BJ102" t="s">
        <v>263</v>
      </c>
      <c r="BM102">
        <v>500002</v>
      </c>
      <c r="BN102">
        <v>0</v>
      </c>
      <c r="BO102" t="s">
        <v>6</v>
      </c>
      <c r="BP102">
        <v>0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0"/>
        <v>133562.88</v>
      </c>
      <c r="CQ102">
        <f t="shared" si="91"/>
        <v>67.456000000000003</v>
      </c>
      <c r="CR102">
        <f t="shared" si="92"/>
        <v>0</v>
      </c>
      <c r="CS102">
        <f t="shared" si="93"/>
        <v>0</v>
      </c>
      <c r="CT102">
        <f t="shared" si="94"/>
        <v>0</v>
      </c>
      <c r="CU102">
        <f t="shared" si="95"/>
        <v>0</v>
      </c>
      <c r="CV102">
        <f t="shared" si="96"/>
        <v>0</v>
      </c>
      <c r="CW102">
        <f t="shared" si="97"/>
        <v>0</v>
      </c>
      <c r="CX102">
        <f t="shared" si="98"/>
        <v>0</v>
      </c>
      <c r="CY102">
        <f t="shared" si="99"/>
        <v>0</v>
      </c>
      <c r="CZ102">
        <f t="shared" si="100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145</v>
      </c>
      <c r="DW102" t="s">
        <v>145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66696659</v>
      </c>
      <c r="EF102">
        <v>12</v>
      </c>
      <c r="EG102" t="s">
        <v>93</v>
      </c>
      <c r="EH102">
        <v>0</v>
      </c>
      <c r="EI102" t="s">
        <v>6</v>
      </c>
      <c r="EJ102">
        <v>2</v>
      </c>
      <c r="EK102">
        <v>500002</v>
      </c>
      <c r="EL102" t="s">
        <v>94</v>
      </c>
      <c r="EM102" t="s">
        <v>95</v>
      </c>
      <c r="EO102" t="s">
        <v>6</v>
      </c>
      <c r="EQ102">
        <v>0</v>
      </c>
      <c r="ER102">
        <v>6.8</v>
      </c>
      <c r="ES102">
        <v>6.8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6</v>
      </c>
      <c r="GD102">
        <v>1</v>
      </c>
      <c r="GF102">
        <v>1157493709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1"/>
        <v>0</v>
      </c>
      <c r="GM102">
        <f t="shared" si="102"/>
        <v>133562.88</v>
      </c>
      <c r="GN102">
        <f t="shared" si="103"/>
        <v>0</v>
      </c>
      <c r="GO102">
        <f t="shared" si="104"/>
        <v>133562.88</v>
      </c>
      <c r="GP102">
        <f t="shared" si="105"/>
        <v>0</v>
      </c>
      <c r="GR102">
        <v>0</v>
      </c>
      <c r="GS102">
        <v>3</v>
      </c>
      <c r="GT102">
        <v>0</v>
      </c>
      <c r="GU102" t="s">
        <v>6</v>
      </c>
      <c r="GV102">
        <f t="shared" si="106"/>
        <v>0</v>
      </c>
      <c r="GW102">
        <v>1</v>
      </c>
      <c r="GX102">
        <f t="shared" si="107"/>
        <v>0</v>
      </c>
      <c r="HA102">
        <v>0</v>
      </c>
      <c r="HB102">
        <v>0</v>
      </c>
      <c r="HC102">
        <f t="shared" si="108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7" x14ac:dyDescent="0.2">
      <c r="A103">
        <v>18</v>
      </c>
      <c r="B103">
        <v>1</v>
      </c>
      <c r="C103">
        <v>127</v>
      </c>
      <c r="E103" t="s">
        <v>264</v>
      </c>
      <c r="F103" t="s">
        <v>265</v>
      </c>
      <c r="G103" t="s">
        <v>266</v>
      </c>
      <c r="H103" t="str">
        <f>'1.Ведомость'!C69</f>
        <v>100 м</v>
      </c>
      <c r="I103">
        <f>I101*J103</f>
        <v>19.8</v>
      </c>
      <c r="J103">
        <v>1</v>
      </c>
      <c r="K103">
        <v>1</v>
      </c>
      <c r="O103">
        <f t="shared" si="70"/>
        <v>169114.18</v>
      </c>
      <c r="P103">
        <f t="shared" si="71"/>
        <v>169114.18</v>
      </c>
      <c r="Q103">
        <f t="shared" si="72"/>
        <v>0</v>
      </c>
      <c r="R103">
        <f t="shared" si="73"/>
        <v>0</v>
      </c>
      <c r="S103">
        <f t="shared" si="74"/>
        <v>0</v>
      </c>
      <c r="T103">
        <f t="shared" si="75"/>
        <v>0</v>
      </c>
      <c r="U103">
        <f t="shared" si="76"/>
        <v>0</v>
      </c>
      <c r="V103">
        <f t="shared" si="77"/>
        <v>0</v>
      </c>
      <c r="W103">
        <f t="shared" si="78"/>
        <v>0</v>
      </c>
      <c r="X103">
        <f t="shared" si="79"/>
        <v>0</v>
      </c>
      <c r="Y103">
        <f t="shared" si="80"/>
        <v>0</v>
      </c>
      <c r="AA103">
        <v>92874907</v>
      </c>
      <c r="AB103">
        <f t="shared" si="81"/>
        <v>861</v>
      </c>
      <c r="AC103">
        <f t="shared" si="82"/>
        <v>861</v>
      </c>
      <c r="AD103">
        <f t="shared" si="83"/>
        <v>0</v>
      </c>
      <c r="AE103">
        <f t="shared" si="84"/>
        <v>0</v>
      </c>
      <c r="AF103">
        <f t="shared" si="85"/>
        <v>0</v>
      </c>
      <c r="AG103">
        <f t="shared" si="86"/>
        <v>0</v>
      </c>
      <c r="AH103">
        <f t="shared" si="87"/>
        <v>0</v>
      </c>
      <c r="AI103">
        <f t="shared" si="88"/>
        <v>0</v>
      </c>
      <c r="AJ103">
        <f t="shared" si="89"/>
        <v>0</v>
      </c>
      <c r="AK103">
        <v>861</v>
      </c>
      <c r="AL103">
        <v>861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2</v>
      </c>
      <c r="BJ103" t="s">
        <v>267</v>
      </c>
      <c r="BM103">
        <v>500002</v>
      </c>
      <c r="BN103">
        <v>0</v>
      </c>
      <c r="BO103" t="s">
        <v>6</v>
      </c>
      <c r="BP103">
        <v>0</v>
      </c>
      <c r="BQ103">
        <v>12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0"/>
        <v>169114.18</v>
      </c>
      <c r="CQ103">
        <f t="shared" si="91"/>
        <v>8541.1200000000008</v>
      </c>
      <c r="CR103">
        <f t="shared" si="92"/>
        <v>0</v>
      </c>
      <c r="CS103">
        <f t="shared" si="93"/>
        <v>0</v>
      </c>
      <c r="CT103">
        <f t="shared" si="94"/>
        <v>0</v>
      </c>
      <c r="CU103">
        <f t="shared" si="95"/>
        <v>0</v>
      </c>
      <c r="CV103">
        <f t="shared" si="96"/>
        <v>0</v>
      </c>
      <c r="CW103">
        <f t="shared" si="97"/>
        <v>0</v>
      </c>
      <c r="CX103">
        <f t="shared" si="98"/>
        <v>0</v>
      </c>
      <c r="CY103">
        <f t="shared" si="99"/>
        <v>0</v>
      </c>
      <c r="CZ103">
        <f t="shared" si="100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140</v>
      </c>
      <c r="DW103" t="s">
        <v>140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66696659</v>
      </c>
      <c r="EF103">
        <v>12</v>
      </c>
      <c r="EG103" t="s">
        <v>93</v>
      </c>
      <c r="EH103">
        <v>0</v>
      </c>
      <c r="EI103" t="s">
        <v>6</v>
      </c>
      <c r="EJ103">
        <v>2</v>
      </c>
      <c r="EK103">
        <v>500002</v>
      </c>
      <c r="EL103" t="s">
        <v>94</v>
      </c>
      <c r="EM103" t="s">
        <v>95</v>
      </c>
      <c r="EO103" t="s">
        <v>6</v>
      </c>
      <c r="EQ103">
        <v>0</v>
      </c>
      <c r="ER103">
        <v>861</v>
      </c>
      <c r="ES103">
        <v>861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6</v>
      </c>
      <c r="GD103">
        <v>1</v>
      </c>
      <c r="GF103">
        <v>352593012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1"/>
        <v>0</v>
      </c>
      <c r="GM103">
        <f t="shared" si="102"/>
        <v>169114.18</v>
      </c>
      <c r="GN103">
        <f t="shared" si="103"/>
        <v>0</v>
      </c>
      <c r="GO103">
        <f t="shared" si="104"/>
        <v>169114.18</v>
      </c>
      <c r="GP103">
        <f t="shared" si="105"/>
        <v>0</v>
      </c>
      <c r="GR103">
        <v>0</v>
      </c>
      <c r="GS103">
        <v>3</v>
      </c>
      <c r="GT103">
        <v>0</v>
      </c>
      <c r="GU103" t="s">
        <v>6</v>
      </c>
      <c r="GV103">
        <f t="shared" si="106"/>
        <v>0</v>
      </c>
      <c r="GW103">
        <v>1</v>
      </c>
      <c r="GX103">
        <f t="shared" si="107"/>
        <v>0</v>
      </c>
      <c r="HA103">
        <v>0</v>
      </c>
      <c r="HB103">
        <v>0</v>
      </c>
      <c r="HC103">
        <f t="shared" si="108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7" x14ac:dyDescent="0.2">
      <c r="A104">
        <v>18</v>
      </c>
      <c r="B104">
        <v>1</v>
      </c>
      <c r="C104">
        <v>128</v>
      </c>
      <c r="E104" t="s">
        <v>268</v>
      </c>
      <c r="F104" t="s">
        <v>269</v>
      </c>
      <c r="G104" t="s">
        <v>270</v>
      </c>
      <c r="H104" t="str">
        <f>'1.Ведомость'!C70</f>
        <v>10 ШТ</v>
      </c>
      <c r="I104">
        <f>I101*J104</f>
        <v>28</v>
      </c>
      <c r="J104">
        <v>1.4141414141414141</v>
      </c>
      <c r="K104">
        <v>1.4141414139999999</v>
      </c>
      <c r="O104">
        <f t="shared" si="70"/>
        <v>24442.880000000001</v>
      </c>
      <c r="P104">
        <f t="shared" si="71"/>
        <v>24442.880000000001</v>
      </c>
      <c r="Q104">
        <f t="shared" si="72"/>
        <v>0</v>
      </c>
      <c r="R104">
        <f t="shared" si="73"/>
        <v>0</v>
      </c>
      <c r="S104">
        <f t="shared" si="74"/>
        <v>0</v>
      </c>
      <c r="T104">
        <f t="shared" si="75"/>
        <v>0</v>
      </c>
      <c r="U104">
        <f t="shared" si="76"/>
        <v>0</v>
      </c>
      <c r="V104">
        <f t="shared" si="77"/>
        <v>0</v>
      </c>
      <c r="W104">
        <f t="shared" si="78"/>
        <v>0</v>
      </c>
      <c r="X104">
        <f t="shared" si="79"/>
        <v>0</v>
      </c>
      <c r="Y104">
        <f t="shared" si="80"/>
        <v>0</v>
      </c>
      <c r="AA104">
        <v>92874907</v>
      </c>
      <c r="AB104">
        <f t="shared" si="81"/>
        <v>88</v>
      </c>
      <c r="AC104">
        <f t="shared" si="82"/>
        <v>88</v>
      </c>
      <c r="AD104">
        <f t="shared" si="83"/>
        <v>0</v>
      </c>
      <c r="AE104">
        <f t="shared" si="84"/>
        <v>0</v>
      </c>
      <c r="AF104">
        <f t="shared" si="85"/>
        <v>0</v>
      </c>
      <c r="AG104">
        <f t="shared" si="86"/>
        <v>0</v>
      </c>
      <c r="AH104">
        <f t="shared" si="87"/>
        <v>0</v>
      </c>
      <c r="AI104">
        <f t="shared" si="88"/>
        <v>0</v>
      </c>
      <c r="AJ104">
        <f t="shared" si="89"/>
        <v>0</v>
      </c>
      <c r="AK104">
        <v>88</v>
      </c>
      <c r="AL104">
        <v>88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2</v>
      </c>
      <c r="BJ104" t="s">
        <v>271</v>
      </c>
      <c r="BM104">
        <v>500002</v>
      </c>
      <c r="BN104">
        <v>0</v>
      </c>
      <c r="BO104" t="s">
        <v>6</v>
      </c>
      <c r="BP104">
        <v>0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0"/>
        <v>24442.880000000001</v>
      </c>
      <c r="CQ104">
        <f t="shared" si="91"/>
        <v>872.96</v>
      </c>
      <c r="CR104">
        <f t="shared" si="92"/>
        <v>0</v>
      </c>
      <c r="CS104">
        <f t="shared" si="93"/>
        <v>0</v>
      </c>
      <c r="CT104">
        <f t="shared" si="94"/>
        <v>0</v>
      </c>
      <c r="CU104">
        <f t="shared" si="95"/>
        <v>0</v>
      </c>
      <c r="CV104">
        <f t="shared" si="96"/>
        <v>0</v>
      </c>
      <c r="CW104">
        <f t="shared" si="97"/>
        <v>0</v>
      </c>
      <c r="CX104">
        <f t="shared" si="98"/>
        <v>0</v>
      </c>
      <c r="CY104">
        <f t="shared" si="99"/>
        <v>0</v>
      </c>
      <c r="CZ104">
        <f t="shared" si="100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122</v>
      </c>
      <c r="DW104" t="s">
        <v>122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66696659</v>
      </c>
      <c r="EF104">
        <v>12</v>
      </c>
      <c r="EG104" t="s">
        <v>93</v>
      </c>
      <c r="EH104">
        <v>0</v>
      </c>
      <c r="EI104" t="s">
        <v>6</v>
      </c>
      <c r="EJ104">
        <v>2</v>
      </c>
      <c r="EK104">
        <v>500002</v>
      </c>
      <c r="EL104" t="s">
        <v>94</v>
      </c>
      <c r="EM104" t="s">
        <v>95</v>
      </c>
      <c r="EO104" t="s">
        <v>6</v>
      </c>
      <c r="EQ104">
        <v>0</v>
      </c>
      <c r="ER104">
        <v>88</v>
      </c>
      <c r="ES104">
        <v>88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-1681679094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1"/>
        <v>0</v>
      </c>
      <c r="GM104">
        <f t="shared" si="102"/>
        <v>24442.880000000001</v>
      </c>
      <c r="GN104">
        <f t="shared" si="103"/>
        <v>0</v>
      </c>
      <c r="GO104">
        <f t="shared" si="104"/>
        <v>24442.880000000001</v>
      </c>
      <c r="GP104">
        <f t="shared" si="105"/>
        <v>0</v>
      </c>
      <c r="GR104">
        <v>0</v>
      </c>
      <c r="GS104">
        <v>3</v>
      </c>
      <c r="GT104">
        <v>0</v>
      </c>
      <c r="GU104" t="s">
        <v>6</v>
      </c>
      <c r="GV104">
        <f t="shared" si="106"/>
        <v>0</v>
      </c>
      <c r="GW104">
        <v>1</v>
      </c>
      <c r="GX104">
        <f t="shared" si="107"/>
        <v>0</v>
      </c>
      <c r="HA104">
        <v>0</v>
      </c>
      <c r="HB104">
        <v>0</v>
      </c>
      <c r="HC104">
        <f t="shared" si="108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7" x14ac:dyDescent="0.2">
      <c r="A105">
        <v>18</v>
      </c>
      <c r="B105">
        <v>1</v>
      </c>
      <c r="C105">
        <v>129</v>
      </c>
      <c r="E105" t="s">
        <v>272</v>
      </c>
      <c r="F105" t="s">
        <v>273</v>
      </c>
      <c r="G105" t="s">
        <v>274</v>
      </c>
      <c r="H105" t="str">
        <f>'1.Ведомость'!C71</f>
        <v>10 ШТ</v>
      </c>
      <c r="I105">
        <f>I101*J105</f>
        <v>1.5</v>
      </c>
      <c r="J105">
        <v>7.575757575757576E-2</v>
      </c>
      <c r="K105">
        <v>7.5757575999999993E-2</v>
      </c>
      <c r="O105">
        <f t="shared" si="70"/>
        <v>4111.34</v>
      </c>
      <c r="P105">
        <f t="shared" si="71"/>
        <v>4111.34</v>
      </c>
      <c r="Q105">
        <f t="shared" si="72"/>
        <v>0</v>
      </c>
      <c r="R105">
        <f t="shared" si="73"/>
        <v>0</v>
      </c>
      <c r="S105">
        <f t="shared" si="74"/>
        <v>0</v>
      </c>
      <c r="T105">
        <f t="shared" si="75"/>
        <v>0</v>
      </c>
      <c r="U105">
        <f t="shared" si="76"/>
        <v>0</v>
      </c>
      <c r="V105">
        <f t="shared" si="77"/>
        <v>0</v>
      </c>
      <c r="W105">
        <f t="shared" si="78"/>
        <v>0</v>
      </c>
      <c r="X105">
        <f t="shared" si="79"/>
        <v>0</v>
      </c>
      <c r="Y105">
        <f t="shared" si="80"/>
        <v>0</v>
      </c>
      <c r="AA105">
        <v>92874907</v>
      </c>
      <c r="AB105">
        <f t="shared" si="81"/>
        <v>276.3</v>
      </c>
      <c r="AC105">
        <f t="shared" si="82"/>
        <v>276.3</v>
      </c>
      <c r="AD105">
        <f t="shared" si="83"/>
        <v>0</v>
      </c>
      <c r="AE105">
        <f t="shared" si="84"/>
        <v>0</v>
      </c>
      <c r="AF105">
        <f t="shared" si="85"/>
        <v>0</v>
      </c>
      <c r="AG105">
        <f t="shared" si="86"/>
        <v>0</v>
      </c>
      <c r="AH105">
        <f t="shared" si="87"/>
        <v>0</v>
      </c>
      <c r="AI105">
        <f t="shared" si="88"/>
        <v>0</v>
      </c>
      <c r="AJ105">
        <f t="shared" si="89"/>
        <v>0</v>
      </c>
      <c r="AK105">
        <v>276.3</v>
      </c>
      <c r="AL105">
        <v>276.3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2</v>
      </c>
      <c r="BJ105" t="s">
        <v>275</v>
      </c>
      <c r="BM105">
        <v>500002</v>
      </c>
      <c r="BN105">
        <v>0</v>
      </c>
      <c r="BO105" t="s">
        <v>6</v>
      </c>
      <c r="BP105">
        <v>0</v>
      </c>
      <c r="BQ105">
        <v>12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0"/>
        <v>4111.34</v>
      </c>
      <c r="CQ105">
        <f t="shared" si="91"/>
        <v>2740.8960000000002</v>
      </c>
      <c r="CR105">
        <f t="shared" si="92"/>
        <v>0</v>
      </c>
      <c r="CS105">
        <f t="shared" si="93"/>
        <v>0</v>
      </c>
      <c r="CT105">
        <f t="shared" si="94"/>
        <v>0</v>
      </c>
      <c r="CU105">
        <f t="shared" si="95"/>
        <v>0</v>
      </c>
      <c r="CV105">
        <f t="shared" si="96"/>
        <v>0</v>
      </c>
      <c r="CW105">
        <f t="shared" si="97"/>
        <v>0</v>
      </c>
      <c r="CX105">
        <f t="shared" si="98"/>
        <v>0</v>
      </c>
      <c r="CY105">
        <f t="shared" si="99"/>
        <v>0</v>
      </c>
      <c r="CZ105">
        <f t="shared" si="100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122</v>
      </c>
      <c r="DW105" t="s">
        <v>122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66696659</v>
      </c>
      <c r="EF105">
        <v>12</v>
      </c>
      <c r="EG105" t="s">
        <v>93</v>
      </c>
      <c r="EH105">
        <v>0</v>
      </c>
      <c r="EI105" t="s">
        <v>6</v>
      </c>
      <c r="EJ105">
        <v>2</v>
      </c>
      <c r="EK105">
        <v>500002</v>
      </c>
      <c r="EL105" t="s">
        <v>94</v>
      </c>
      <c r="EM105" t="s">
        <v>95</v>
      </c>
      <c r="EO105" t="s">
        <v>6</v>
      </c>
      <c r="EQ105">
        <v>0</v>
      </c>
      <c r="ER105">
        <v>276.3</v>
      </c>
      <c r="ES105">
        <v>276.3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6</v>
      </c>
      <c r="GD105">
        <v>1</v>
      </c>
      <c r="GF105">
        <v>703412031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1"/>
        <v>0</v>
      </c>
      <c r="GM105">
        <f t="shared" si="102"/>
        <v>4111.34</v>
      </c>
      <c r="GN105">
        <f t="shared" si="103"/>
        <v>0</v>
      </c>
      <c r="GO105">
        <f t="shared" si="104"/>
        <v>4111.34</v>
      </c>
      <c r="GP105">
        <f t="shared" si="105"/>
        <v>0</v>
      </c>
      <c r="GR105">
        <v>0</v>
      </c>
      <c r="GS105">
        <v>3</v>
      </c>
      <c r="GT105">
        <v>0</v>
      </c>
      <c r="GU105" t="s">
        <v>6</v>
      </c>
      <c r="GV105">
        <f t="shared" si="106"/>
        <v>0</v>
      </c>
      <c r="GW105">
        <v>1</v>
      </c>
      <c r="GX105">
        <f t="shared" si="107"/>
        <v>0</v>
      </c>
      <c r="HA105">
        <v>0</v>
      </c>
      <c r="HB105">
        <v>0</v>
      </c>
      <c r="HC105">
        <f t="shared" si="108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7" x14ac:dyDescent="0.2">
      <c r="A106">
        <v>17</v>
      </c>
      <c r="B106">
        <v>1</v>
      </c>
      <c r="C106">
        <f>ROW(SmtRes!A137)</f>
        <v>137</v>
      </c>
      <c r="D106">
        <f>ROW(EtalonRes!A110)</f>
        <v>110</v>
      </c>
      <c r="E106" t="s">
        <v>276</v>
      </c>
      <c r="F106" t="s">
        <v>277</v>
      </c>
      <c r="G106" t="s">
        <v>278</v>
      </c>
      <c r="H106" t="s">
        <v>140</v>
      </c>
      <c r="I106">
        <f>ROUND(122/100,7)</f>
        <v>1.22</v>
      </c>
      <c r="J106">
        <v>0</v>
      </c>
      <c r="K106">
        <f>ROUND(122/100,7)</f>
        <v>1.22</v>
      </c>
      <c r="O106">
        <f t="shared" si="70"/>
        <v>9106.35</v>
      </c>
      <c r="P106">
        <f t="shared" si="71"/>
        <v>623.64</v>
      </c>
      <c r="Q106">
        <f t="shared" si="72"/>
        <v>5.95</v>
      </c>
      <c r="R106">
        <f t="shared" si="73"/>
        <v>7.66</v>
      </c>
      <c r="S106">
        <f t="shared" si="74"/>
        <v>8476.76</v>
      </c>
      <c r="T106">
        <f t="shared" si="75"/>
        <v>0</v>
      </c>
      <c r="U106">
        <f t="shared" si="76"/>
        <v>19.873799999999999</v>
      </c>
      <c r="V106">
        <f t="shared" si="77"/>
        <v>1.2200000000000001E-2</v>
      </c>
      <c r="W106">
        <f t="shared" si="78"/>
        <v>0</v>
      </c>
      <c r="X106">
        <f t="shared" si="79"/>
        <v>8229.89</v>
      </c>
      <c r="Y106">
        <f t="shared" si="80"/>
        <v>4327.05</v>
      </c>
      <c r="AA106">
        <v>92874907</v>
      </c>
      <c r="AB106">
        <f t="shared" si="81"/>
        <v>206.76</v>
      </c>
      <c r="AC106">
        <f t="shared" si="82"/>
        <v>51.53</v>
      </c>
      <c r="AD106">
        <f t="shared" si="83"/>
        <v>0.31</v>
      </c>
      <c r="AE106">
        <f t="shared" si="84"/>
        <v>0.14000000000000001</v>
      </c>
      <c r="AF106">
        <f t="shared" si="85"/>
        <v>154.91999999999999</v>
      </c>
      <c r="AG106">
        <f t="shared" si="86"/>
        <v>0</v>
      </c>
      <c r="AH106">
        <f t="shared" si="87"/>
        <v>16.29</v>
      </c>
      <c r="AI106">
        <f t="shared" si="88"/>
        <v>0.01</v>
      </c>
      <c r="AJ106">
        <f t="shared" si="89"/>
        <v>0</v>
      </c>
      <c r="AK106">
        <v>206.76</v>
      </c>
      <c r="AL106">
        <v>51.53</v>
      </c>
      <c r="AM106">
        <v>0.31</v>
      </c>
      <c r="AN106">
        <v>0.14000000000000001</v>
      </c>
      <c r="AO106">
        <v>154.91999999999999</v>
      </c>
      <c r="AP106">
        <v>0</v>
      </c>
      <c r="AQ106">
        <v>16.29</v>
      </c>
      <c r="AR106">
        <v>0.01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2</v>
      </c>
      <c r="BJ106" t="s">
        <v>279</v>
      </c>
      <c r="BM106">
        <v>108001</v>
      </c>
      <c r="BN106">
        <v>0</v>
      </c>
      <c r="BO106" t="s">
        <v>6</v>
      </c>
      <c r="BP106">
        <v>0</v>
      </c>
      <c r="BQ106">
        <v>3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97</v>
      </c>
      <c r="CA106">
        <v>51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0"/>
        <v>9106.35</v>
      </c>
      <c r="CQ106">
        <f t="shared" si="91"/>
        <v>511.17759999999998</v>
      </c>
      <c r="CR106">
        <f t="shared" si="92"/>
        <v>4.8731999999999998</v>
      </c>
      <c r="CS106">
        <f t="shared" si="93"/>
        <v>6.2790000000000008</v>
      </c>
      <c r="CT106">
        <f t="shared" si="94"/>
        <v>6948.1619999999994</v>
      </c>
      <c r="CU106">
        <f t="shared" si="95"/>
        <v>0</v>
      </c>
      <c r="CV106">
        <f t="shared" si="96"/>
        <v>16.29</v>
      </c>
      <c r="CW106">
        <f t="shared" si="97"/>
        <v>0.01</v>
      </c>
      <c r="CX106">
        <f t="shared" si="98"/>
        <v>0</v>
      </c>
      <c r="CY106">
        <f t="shared" si="99"/>
        <v>8229.8873999999996</v>
      </c>
      <c r="CZ106">
        <f t="shared" si="100"/>
        <v>4327.0541999999996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140</v>
      </c>
      <c r="DW106" t="s">
        <v>140</v>
      </c>
      <c r="DX106">
        <v>100</v>
      </c>
      <c r="DZ106" t="s">
        <v>6</v>
      </c>
      <c r="EA106" t="s">
        <v>6</v>
      </c>
      <c r="EB106" t="s">
        <v>6</v>
      </c>
      <c r="EC106" t="s">
        <v>6</v>
      </c>
      <c r="EE106">
        <v>66696554</v>
      </c>
      <c r="EF106">
        <v>3</v>
      </c>
      <c r="EG106" t="s">
        <v>18</v>
      </c>
      <c r="EH106">
        <v>0</v>
      </c>
      <c r="EI106" t="s">
        <v>6</v>
      </c>
      <c r="EJ106">
        <v>2</v>
      </c>
      <c r="EK106">
        <v>108001</v>
      </c>
      <c r="EL106" t="s">
        <v>85</v>
      </c>
      <c r="EM106" t="s">
        <v>86</v>
      </c>
      <c r="EO106" t="s">
        <v>6</v>
      </c>
      <c r="EQ106">
        <v>131072</v>
      </c>
      <c r="ER106">
        <v>206.76</v>
      </c>
      <c r="ES106">
        <v>51.53</v>
      </c>
      <c r="ET106">
        <v>0.31</v>
      </c>
      <c r="EU106">
        <v>0.14000000000000001</v>
      </c>
      <c r="EV106">
        <v>154.91999999999999</v>
      </c>
      <c r="EW106">
        <v>16.29</v>
      </c>
      <c r="EX106">
        <v>0.01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6</v>
      </c>
      <c r="GD106">
        <v>1</v>
      </c>
      <c r="GF106">
        <v>1500972489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1"/>
        <v>0</v>
      </c>
      <c r="GM106">
        <f t="shared" si="102"/>
        <v>21663.29</v>
      </c>
      <c r="GN106">
        <f t="shared" si="103"/>
        <v>0</v>
      </c>
      <c r="GO106">
        <f t="shared" si="104"/>
        <v>21663.29</v>
      </c>
      <c r="GP106">
        <f t="shared" si="105"/>
        <v>0</v>
      </c>
      <c r="GR106">
        <v>0</v>
      </c>
      <c r="GS106">
        <v>3</v>
      </c>
      <c r="GT106">
        <v>0</v>
      </c>
      <c r="GU106" t="s">
        <v>6</v>
      </c>
      <c r="GV106">
        <f t="shared" si="106"/>
        <v>0</v>
      </c>
      <c r="GW106">
        <v>1</v>
      </c>
      <c r="GX106">
        <f t="shared" si="107"/>
        <v>0</v>
      </c>
      <c r="HA106">
        <v>0</v>
      </c>
      <c r="HB106">
        <v>0</v>
      </c>
      <c r="HC106">
        <f t="shared" si="108"/>
        <v>0</v>
      </c>
      <c r="HE106" t="s">
        <v>6</v>
      </c>
      <c r="HF106" t="s">
        <v>6</v>
      </c>
      <c r="HM106" t="s">
        <v>6</v>
      </c>
      <c r="HN106" t="s">
        <v>87</v>
      </c>
      <c r="HO106" t="s">
        <v>88</v>
      </c>
      <c r="HP106" t="s">
        <v>85</v>
      </c>
      <c r="HQ106" t="s">
        <v>85</v>
      </c>
      <c r="HS106">
        <v>0</v>
      </c>
      <c r="IK106">
        <v>0</v>
      </c>
      <c r="IL106" t="s">
        <v>662</v>
      </c>
      <c r="IM106">
        <v>1.22</v>
      </c>
    </row>
    <row r="107" spans="1:247" x14ac:dyDescent="0.2">
      <c r="A107">
        <v>18</v>
      </c>
      <c r="B107">
        <v>1</v>
      </c>
      <c r="C107">
        <v>136</v>
      </c>
      <c r="E107" t="s">
        <v>280</v>
      </c>
      <c r="F107" t="s">
        <v>281</v>
      </c>
      <c r="G107" t="s">
        <v>282</v>
      </c>
      <c r="H107" t="str">
        <f>'1.Ведомость'!C74</f>
        <v>м</v>
      </c>
      <c r="I107">
        <f>I106*J107</f>
        <v>122</v>
      </c>
      <c r="J107">
        <v>100</v>
      </c>
      <c r="K107">
        <v>100</v>
      </c>
      <c r="O107">
        <f t="shared" si="70"/>
        <v>1440.19</v>
      </c>
      <c r="P107">
        <f t="shared" si="71"/>
        <v>1440.19</v>
      </c>
      <c r="Q107">
        <f t="shared" si="72"/>
        <v>0</v>
      </c>
      <c r="R107">
        <f t="shared" si="73"/>
        <v>0</v>
      </c>
      <c r="S107">
        <f t="shared" si="74"/>
        <v>0</v>
      </c>
      <c r="T107">
        <f t="shared" si="75"/>
        <v>0</v>
      </c>
      <c r="U107">
        <f t="shared" si="76"/>
        <v>0</v>
      </c>
      <c r="V107">
        <f t="shared" si="77"/>
        <v>0</v>
      </c>
      <c r="W107">
        <f t="shared" si="78"/>
        <v>0</v>
      </c>
      <c r="X107">
        <f t="shared" si="79"/>
        <v>0</v>
      </c>
      <c r="Y107">
        <f t="shared" si="80"/>
        <v>0</v>
      </c>
      <c r="AA107">
        <v>92874907</v>
      </c>
      <c r="AB107">
        <f t="shared" si="81"/>
        <v>1.19</v>
      </c>
      <c r="AC107">
        <f t="shared" si="82"/>
        <v>1.19</v>
      </c>
      <c r="AD107">
        <f t="shared" si="83"/>
        <v>0</v>
      </c>
      <c r="AE107">
        <f t="shared" si="84"/>
        <v>0</v>
      </c>
      <c r="AF107">
        <f t="shared" si="85"/>
        <v>0</v>
      </c>
      <c r="AG107">
        <f t="shared" si="86"/>
        <v>0</v>
      </c>
      <c r="AH107">
        <f t="shared" si="87"/>
        <v>0</v>
      </c>
      <c r="AI107">
        <f t="shared" si="88"/>
        <v>0</v>
      </c>
      <c r="AJ107">
        <f t="shared" si="89"/>
        <v>0</v>
      </c>
      <c r="AK107">
        <v>1.19</v>
      </c>
      <c r="AL107">
        <v>1.19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2</v>
      </c>
      <c r="BJ107" t="s">
        <v>283</v>
      </c>
      <c r="BM107">
        <v>500002</v>
      </c>
      <c r="BN107">
        <v>0</v>
      </c>
      <c r="BO107" t="s">
        <v>6</v>
      </c>
      <c r="BP107">
        <v>0</v>
      </c>
      <c r="BQ107">
        <v>12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0"/>
        <v>1440.19</v>
      </c>
      <c r="CQ107">
        <f t="shared" si="91"/>
        <v>11.8048</v>
      </c>
      <c r="CR107">
        <f t="shared" si="92"/>
        <v>0</v>
      </c>
      <c r="CS107">
        <f t="shared" si="93"/>
        <v>0</v>
      </c>
      <c r="CT107">
        <f t="shared" si="94"/>
        <v>0</v>
      </c>
      <c r="CU107">
        <f t="shared" si="95"/>
        <v>0</v>
      </c>
      <c r="CV107">
        <f t="shared" si="96"/>
        <v>0</v>
      </c>
      <c r="CW107">
        <f t="shared" si="97"/>
        <v>0</v>
      </c>
      <c r="CX107">
        <f t="shared" si="98"/>
        <v>0</v>
      </c>
      <c r="CY107">
        <f t="shared" si="99"/>
        <v>0</v>
      </c>
      <c r="CZ107">
        <f t="shared" si="100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145</v>
      </c>
      <c r="DW107" t="s">
        <v>145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66696659</v>
      </c>
      <c r="EF107">
        <v>12</v>
      </c>
      <c r="EG107" t="s">
        <v>93</v>
      </c>
      <c r="EH107">
        <v>0</v>
      </c>
      <c r="EI107" t="s">
        <v>6</v>
      </c>
      <c r="EJ107">
        <v>2</v>
      </c>
      <c r="EK107">
        <v>500002</v>
      </c>
      <c r="EL107" t="s">
        <v>94</v>
      </c>
      <c r="EM107" t="s">
        <v>95</v>
      </c>
      <c r="EO107" t="s">
        <v>6</v>
      </c>
      <c r="EQ107">
        <v>0</v>
      </c>
      <c r="ER107">
        <v>1.19</v>
      </c>
      <c r="ES107">
        <v>1.19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-536802251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1"/>
        <v>0</v>
      </c>
      <c r="GM107">
        <f t="shared" si="102"/>
        <v>1440.19</v>
      </c>
      <c r="GN107">
        <f t="shared" si="103"/>
        <v>0</v>
      </c>
      <c r="GO107">
        <f t="shared" si="104"/>
        <v>1440.19</v>
      </c>
      <c r="GP107">
        <f t="shared" si="105"/>
        <v>0</v>
      </c>
      <c r="GR107">
        <v>0</v>
      </c>
      <c r="GS107">
        <v>3</v>
      </c>
      <c r="GT107">
        <v>0</v>
      </c>
      <c r="GU107" t="s">
        <v>6</v>
      </c>
      <c r="GV107">
        <f t="shared" si="106"/>
        <v>0</v>
      </c>
      <c r="GW107">
        <v>1</v>
      </c>
      <c r="GX107">
        <f t="shared" si="107"/>
        <v>0</v>
      </c>
      <c r="HA107">
        <v>0</v>
      </c>
      <c r="HB107">
        <v>0</v>
      </c>
      <c r="HC107">
        <f t="shared" si="108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7" x14ac:dyDescent="0.2">
      <c r="A108">
        <v>17</v>
      </c>
      <c r="B108">
        <v>1</v>
      </c>
      <c r="C108">
        <f>ROW(SmtRes!A149)</f>
        <v>149</v>
      </c>
      <c r="D108">
        <f>ROW(EtalonRes!A121)</f>
        <v>121</v>
      </c>
      <c r="E108" t="s">
        <v>284</v>
      </c>
      <c r="F108" t="s">
        <v>285</v>
      </c>
      <c r="G108" t="s">
        <v>286</v>
      </c>
      <c r="H108" t="s">
        <v>22</v>
      </c>
      <c r="I108">
        <v>2</v>
      </c>
      <c r="J108">
        <v>0</v>
      </c>
      <c r="K108">
        <v>2</v>
      </c>
      <c r="O108">
        <f t="shared" si="70"/>
        <v>2944.1</v>
      </c>
      <c r="P108">
        <f t="shared" si="71"/>
        <v>58.33</v>
      </c>
      <c r="Q108">
        <f t="shared" si="72"/>
        <v>1052.3</v>
      </c>
      <c r="R108">
        <f t="shared" si="73"/>
        <v>306.77</v>
      </c>
      <c r="S108">
        <f t="shared" si="74"/>
        <v>1833.47</v>
      </c>
      <c r="T108">
        <f t="shared" si="75"/>
        <v>0</v>
      </c>
      <c r="U108">
        <f t="shared" si="76"/>
        <v>4.12</v>
      </c>
      <c r="V108">
        <f t="shared" si="77"/>
        <v>0.62</v>
      </c>
      <c r="W108">
        <f t="shared" si="78"/>
        <v>0</v>
      </c>
      <c r="X108">
        <f t="shared" si="79"/>
        <v>2076.0300000000002</v>
      </c>
      <c r="Y108">
        <f t="shared" si="80"/>
        <v>1091.52</v>
      </c>
      <c r="AA108">
        <v>92874907</v>
      </c>
      <c r="AB108">
        <f t="shared" si="81"/>
        <v>56.85</v>
      </c>
      <c r="AC108">
        <f t="shared" si="82"/>
        <v>2.94</v>
      </c>
      <c r="AD108">
        <f t="shared" si="83"/>
        <v>33.47</v>
      </c>
      <c r="AE108">
        <f t="shared" si="84"/>
        <v>3.42</v>
      </c>
      <c r="AF108">
        <f t="shared" si="85"/>
        <v>20.440000000000001</v>
      </c>
      <c r="AG108">
        <f t="shared" si="86"/>
        <v>0</v>
      </c>
      <c r="AH108">
        <f t="shared" si="87"/>
        <v>2.06</v>
      </c>
      <c r="AI108">
        <f t="shared" si="88"/>
        <v>0.31</v>
      </c>
      <c r="AJ108">
        <f t="shared" si="89"/>
        <v>0</v>
      </c>
      <c r="AK108">
        <v>56.85</v>
      </c>
      <c r="AL108">
        <v>2.94</v>
      </c>
      <c r="AM108">
        <v>33.47</v>
      </c>
      <c r="AN108">
        <v>3.42</v>
      </c>
      <c r="AO108">
        <v>20.440000000000001</v>
      </c>
      <c r="AP108">
        <v>0</v>
      </c>
      <c r="AQ108">
        <v>2.06</v>
      </c>
      <c r="AR108">
        <v>0.31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2</v>
      </c>
      <c r="BJ108" t="s">
        <v>287</v>
      </c>
      <c r="BM108">
        <v>108001</v>
      </c>
      <c r="BN108">
        <v>0</v>
      </c>
      <c r="BO108" t="s">
        <v>6</v>
      </c>
      <c r="BP108">
        <v>0</v>
      </c>
      <c r="BQ108">
        <v>3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97</v>
      </c>
      <c r="CA108">
        <v>51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0"/>
        <v>2944.1</v>
      </c>
      <c r="CQ108">
        <f t="shared" si="91"/>
        <v>29.1648</v>
      </c>
      <c r="CR108">
        <f t="shared" si="92"/>
        <v>526.14840000000004</v>
      </c>
      <c r="CS108">
        <f t="shared" si="93"/>
        <v>153.387</v>
      </c>
      <c r="CT108">
        <f t="shared" si="94"/>
        <v>916.73400000000004</v>
      </c>
      <c r="CU108">
        <f t="shared" si="95"/>
        <v>0</v>
      </c>
      <c r="CV108">
        <f t="shared" si="96"/>
        <v>2.06</v>
      </c>
      <c r="CW108">
        <f t="shared" si="97"/>
        <v>0.31</v>
      </c>
      <c r="CX108">
        <f t="shared" si="98"/>
        <v>0</v>
      </c>
      <c r="CY108">
        <f t="shared" si="99"/>
        <v>2076.0327999999995</v>
      </c>
      <c r="CZ108">
        <f t="shared" si="100"/>
        <v>1091.5223999999998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22</v>
      </c>
      <c r="DW108" t="s">
        <v>22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66696554</v>
      </c>
      <c r="EF108">
        <v>3</v>
      </c>
      <c r="EG108" t="s">
        <v>18</v>
      </c>
      <c r="EH108">
        <v>0</v>
      </c>
      <c r="EI108" t="s">
        <v>6</v>
      </c>
      <c r="EJ108">
        <v>2</v>
      </c>
      <c r="EK108">
        <v>108001</v>
      </c>
      <c r="EL108" t="s">
        <v>85</v>
      </c>
      <c r="EM108" t="s">
        <v>86</v>
      </c>
      <c r="EO108" t="s">
        <v>6</v>
      </c>
      <c r="EQ108">
        <v>131072</v>
      </c>
      <c r="ER108">
        <v>56.85</v>
      </c>
      <c r="ES108">
        <v>2.94</v>
      </c>
      <c r="ET108">
        <v>33.47</v>
      </c>
      <c r="EU108">
        <v>3.42</v>
      </c>
      <c r="EV108">
        <v>20.440000000000001</v>
      </c>
      <c r="EW108">
        <v>2.06</v>
      </c>
      <c r="EX108">
        <v>0.31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6</v>
      </c>
      <c r="GD108">
        <v>1</v>
      </c>
      <c r="GF108">
        <v>1842750133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1"/>
        <v>0</v>
      </c>
      <c r="GM108">
        <f t="shared" si="102"/>
        <v>6111.65</v>
      </c>
      <c r="GN108">
        <f t="shared" si="103"/>
        <v>0</v>
      </c>
      <c r="GO108">
        <f t="shared" si="104"/>
        <v>6111.65</v>
      </c>
      <c r="GP108">
        <f t="shared" si="105"/>
        <v>0</v>
      </c>
      <c r="GR108">
        <v>0</v>
      </c>
      <c r="GS108">
        <v>0</v>
      </c>
      <c r="GT108">
        <v>0</v>
      </c>
      <c r="GU108" t="s">
        <v>6</v>
      </c>
      <c r="GV108">
        <f t="shared" si="106"/>
        <v>0</v>
      </c>
      <c r="GW108">
        <v>1</v>
      </c>
      <c r="GX108">
        <f t="shared" si="107"/>
        <v>0</v>
      </c>
      <c r="HA108">
        <v>0</v>
      </c>
      <c r="HB108">
        <v>0</v>
      </c>
      <c r="HC108">
        <f t="shared" si="108"/>
        <v>0</v>
      </c>
      <c r="HE108" t="s">
        <v>6</v>
      </c>
      <c r="HF108" t="s">
        <v>6</v>
      </c>
      <c r="HM108" t="s">
        <v>6</v>
      </c>
      <c r="HN108" t="s">
        <v>87</v>
      </c>
      <c r="HO108" t="s">
        <v>88</v>
      </c>
      <c r="HP108" t="s">
        <v>85</v>
      </c>
      <c r="HQ108" t="s">
        <v>85</v>
      </c>
      <c r="HS108">
        <v>0</v>
      </c>
      <c r="IK108">
        <v>0</v>
      </c>
    </row>
    <row r="109" spans="1:247" x14ac:dyDescent="0.2">
      <c r="A109">
        <v>18</v>
      </c>
      <c r="B109">
        <v>1</v>
      </c>
      <c r="C109">
        <v>148</v>
      </c>
      <c r="E109" t="s">
        <v>288</v>
      </c>
      <c r="F109" t="s">
        <v>289</v>
      </c>
      <c r="G109" t="s">
        <v>290</v>
      </c>
      <c r="H109" t="str">
        <f>'1.Ведомость'!C76</f>
        <v>ШТ</v>
      </c>
      <c r="I109">
        <f>I108*J109</f>
        <v>2</v>
      </c>
      <c r="J109">
        <v>1</v>
      </c>
      <c r="K109">
        <v>1</v>
      </c>
      <c r="O109">
        <f t="shared" si="70"/>
        <v>9680.1299999999992</v>
      </c>
      <c r="P109">
        <f t="shared" si="71"/>
        <v>9680.1299999999992</v>
      </c>
      <c r="Q109">
        <f t="shared" si="72"/>
        <v>0</v>
      </c>
      <c r="R109">
        <f t="shared" si="73"/>
        <v>0</v>
      </c>
      <c r="S109">
        <f t="shared" si="74"/>
        <v>0</v>
      </c>
      <c r="T109">
        <f t="shared" si="75"/>
        <v>0</v>
      </c>
      <c r="U109">
        <f t="shared" si="76"/>
        <v>0</v>
      </c>
      <c r="V109">
        <f t="shared" si="77"/>
        <v>0</v>
      </c>
      <c r="W109">
        <f t="shared" si="78"/>
        <v>0</v>
      </c>
      <c r="X109">
        <f t="shared" si="79"/>
        <v>0</v>
      </c>
      <c r="Y109">
        <f t="shared" si="80"/>
        <v>0</v>
      </c>
      <c r="AA109">
        <v>92874907</v>
      </c>
      <c r="AB109">
        <f t="shared" si="81"/>
        <v>487.91</v>
      </c>
      <c r="AC109">
        <f t="shared" si="82"/>
        <v>487.91</v>
      </c>
      <c r="AD109">
        <f t="shared" si="83"/>
        <v>0</v>
      </c>
      <c r="AE109">
        <f t="shared" si="84"/>
        <v>0</v>
      </c>
      <c r="AF109">
        <f t="shared" si="85"/>
        <v>0</v>
      </c>
      <c r="AG109">
        <f t="shared" si="86"/>
        <v>0</v>
      </c>
      <c r="AH109">
        <f t="shared" si="87"/>
        <v>0</v>
      </c>
      <c r="AI109">
        <f t="shared" si="88"/>
        <v>0</v>
      </c>
      <c r="AJ109">
        <f t="shared" si="89"/>
        <v>0</v>
      </c>
      <c r="AK109">
        <v>487.91</v>
      </c>
      <c r="AL109">
        <v>487.91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2</v>
      </c>
      <c r="BJ109" t="s">
        <v>291</v>
      </c>
      <c r="BM109">
        <v>500002</v>
      </c>
      <c r="BN109">
        <v>0</v>
      </c>
      <c r="BO109" t="s">
        <v>6</v>
      </c>
      <c r="BP109">
        <v>0</v>
      </c>
      <c r="BQ109">
        <v>12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0"/>
        <v>9680.1299999999992</v>
      </c>
      <c r="CQ109">
        <f t="shared" si="91"/>
        <v>4840.0672000000004</v>
      </c>
      <c r="CR109">
        <f t="shared" si="92"/>
        <v>0</v>
      </c>
      <c r="CS109">
        <f t="shared" si="93"/>
        <v>0</v>
      </c>
      <c r="CT109">
        <f t="shared" si="94"/>
        <v>0</v>
      </c>
      <c r="CU109">
        <f t="shared" si="95"/>
        <v>0</v>
      </c>
      <c r="CV109">
        <f t="shared" si="96"/>
        <v>0</v>
      </c>
      <c r="CW109">
        <f t="shared" si="97"/>
        <v>0</v>
      </c>
      <c r="CX109">
        <f t="shared" si="98"/>
        <v>0</v>
      </c>
      <c r="CY109">
        <f t="shared" si="99"/>
        <v>0</v>
      </c>
      <c r="CZ109">
        <f t="shared" si="100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22</v>
      </c>
      <c r="DW109" t="s">
        <v>22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66696659</v>
      </c>
      <c r="EF109">
        <v>12</v>
      </c>
      <c r="EG109" t="s">
        <v>93</v>
      </c>
      <c r="EH109">
        <v>0</v>
      </c>
      <c r="EI109" t="s">
        <v>6</v>
      </c>
      <c r="EJ109">
        <v>2</v>
      </c>
      <c r="EK109">
        <v>500002</v>
      </c>
      <c r="EL109" t="s">
        <v>94</v>
      </c>
      <c r="EM109" t="s">
        <v>95</v>
      </c>
      <c r="EO109" t="s">
        <v>6</v>
      </c>
      <c r="EQ109">
        <v>0</v>
      </c>
      <c r="ER109">
        <v>487.91</v>
      </c>
      <c r="ES109">
        <v>487.91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6</v>
      </c>
      <c r="GD109">
        <v>1</v>
      </c>
      <c r="GF109">
        <v>-947867342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1"/>
        <v>0</v>
      </c>
      <c r="GM109">
        <f t="shared" si="102"/>
        <v>9680.1299999999992</v>
      </c>
      <c r="GN109">
        <f t="shared" si="103"/>
        <v>0</v>
      </c>
      <c r="GO109">
        <f t="shared" si="104"/>
        <v>9680.1299999999992</v>
      </c>
      <c r="GP109">
        <f t="shared" si="105"/>
        <v>0</v>
      </c>
      <c r="GR109">
        <v>0</v>
      </c>
      <c r="GS109">
        <v>3</v>
      </c>
      <c r="GT109">
        <v>0</v>
      </c>
      <c r="GU109" t="s">
        <v>6</v>
      </c>
      <c r="GV109">
        <f t="shared" si="106"/>
        <v>0</v>
      </c>
      <c r="GW109">
        <v>1</v>
      </c>
      <c r="GX109">
        <f t="shared" si="107"/>
        <v>0</v>
      </c>
      <c r="HA109">
        <v>0</v>
      </c>
      <c r="HB109">
        <v>0</v>
      </c>
      <c r="HC109">
        <f t="shared" si="108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7" x14ac:dyDescent="0.2">
      <c r="A110">
        <v>17</v>
      </c>
      <c r="B110">
        <v>1</v>
      </c>
      <c r="C110">
        <f>ROW(SmtRes!A162)</f>
        <v>162</v>
      </c>
      <c r="D110">
        <f>ROW(EtalonRes!A133)</f>
        <v>133</v>
      </c>
      <c r="E110" t="s">
        <v>292</v>
      </c>
      <c r="F110" t="s">
        <v>138</v>
      </c>
      <c r="G110" t="s">
        <v>139</v>
      </c>
      <c r="H110" t="s">
        <v>140</v>
      </c>
      <c r="I110">
        <v>0.5</v>
      </c>
      <c r="J110">
        <v>0</v>
      </c>
      <c r="K110">
        <v>0.5</v>
      </c>
      <c r="O110">
        <f t="shared" si="70"/>
        <v>9998.58</v>
      </c>
      <c r="P110">
        <f t="shared" si="71"/>
        <v>2979.08</v>
      </c>
      <c r="Q110">
        <f t="shared" si="72"/>
        <v>1167.92</v>
      </c>
      <c r="R110">
        <f t="shared" si="73"/>
        <v>101.36</v>
      </c>
      <c r="S110">
        <f t="shared" si="74"/>
        <v>5851.58</v>
      </c>
      <c r="T110">
        <f t="shared" si="75"/>
        <v>0</v>
      </c>
      <c r="U110">
        <f t="shared" si="76"/>
        <v>13.88</v>
      </c>
      <c r="V110">
        <f t="shared" si="77"/>
        <v>0.18</v>
      </c>
      <c r="W110">
        <f t="shared" si="78"/>
        <v>0</v>
      </c>
      <c r="X110">
        <f t="shared" si="79"/>
        <v>5774.35</v>
      </c>
      <c r="Y110">
        <f t="shared" si="80"/>
        <v>3036</v>
      </c>
      <c r="AA110">
        <v>92874907</v>
      </c>
      <c r="AB110">
        <f t="shared" si="81"/>
        <v>1010.15</v>
      </c>
      <c r="AC110">
        <f t="shared" si="82"/>
        <v>600.62</v>
      </c>
      <c r="AD110">
        <f t="shared" si="83"/>
        <v>148.59</v>
      </c>
      <c r="AE110">
        <f t="shared" si="84"/>
        <v>4.5199999999999996</v>
      </c>
      <c r="AF110">
        <f t="shared" si="85"/>
        <v>260.94</v>
      </c>
      <c r="AG110">
        <f t="shared" si="86"/>
        <v>0</v>
      </c>
      <c r="AH110">
        <f t="shared" si="87"/>
        <v>27.76</v>
      </c>
      <c r="AI110">
        <f t="shared" si="88"/>
        <v>0.36</v>
      </c>
      <c r="AJ110">
        <f t="shared" si="89"/>
        <v>0</v>
      </c>
      <c r="AK110">
        <v>1010.15</v>
      </c>
      <c r="AL110">
        <v>600.62</v>
      </c>
      <c r="AM110">
        <v>148.59</v>
      </c>
      <c r="AN110">
        <v>4.5199999999999996</v>
      </c>
      <c r="AO110">
        <v>260.94</v>
      </c>
      <c r="AP110">
        <v>0</v>
      </c>
      <c r="AQ110">
        <v>27.76</v>
      </c>
      <c r="AR110">
        <v>0.36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2</v>
      </c>
      <c r="BJ110" t="s">
        <v>141</v>
      </c>
      <c r="BM110">
        <v>108001</v>
      </c>
      <c r="BN110">
        <v>0</v>
      </c>
      <c r="BO110" t="s">
        <v>6</v>
      </c>
      <c r="BP110">
        <v>0</v>
      </c>
      <c r="BQ110">
        <v>3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97</v>
      </c>
      <c r="CA110">
        <v>51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0"/>
        <v>9998.58</v>
      </c>
      <c r="CQ110">
        <f t="shared" si="91"/>
        <v>5958.1504000000004</v>
      </c>
      <c r="CR110">
        <f t="shared" si="92"/>
        <v>2335.8348000000001</v>
      </c>
      <c r="CS110">
        <f t="shared" si="93"/>
        <v>202.72199999999998</v>
      </c>
      <c r="CT110">
        <f t="shared" si="94"/>
        <v>11703.159</v>
      </c>
      <c r="CU110">
        <f t="shared" si="95"/>
        <v>0</v>
      </c>
      <c r="CV110">
        <f t="shared" si="96"/>
        <v>27.76</v>
      </c>
      <c r="CW110">
        <f t="shared" si="97"/>
        <v>0.36</v>
      </c>
      <c r="CX110">
        <f t="shared" si="98"/>
        <v>0</v>
      </c>
      <c r="CY110">
        <f t="shared" si="99"/>
        <v>5774.3517999999995</v>
      </c>
      <c r="CZ110">
        <f t="shared" si="100"/>
        <v>3035.9994000000002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140</v>
      </c>
      <c r="DW110" t="s">
        <v>140</v>
      </c>
      <c r="DX110">
        <v>100</v>
      </c>
      <c r="DZ110" t="s">
        <v>6</v>
      </c>
      <c r="EA110" t="s">
        <v>6</v>
      </c>
      <c r="EB110" t="s">
        <v>6</v>
      </c>
      <c r="EC110" t="s">
        <v>6</v>
      </c>
      <c r="EE110">
        <v>66696554</v>
      </c>
      <c r="EF110">
        <v>3</v>
      </c>
      <c r="EG110" t="s">
        <v>18</v>
      </c>
      <c r="EH110">
        <v>0</v>
      </c>
      <c r="EI110" t="s">
        <v>6</v>
      </c>
      <c r="EJ110">
        <v>2</v>
      </c>
      <c r="EK110">
        <v>108001</v>
      </c>
      <c r="EL110" t="s">
        <v>85</v>
      </c>
      <c r="EM110" t="s">
        <v>86</v>
      </c>
      <c r="EO110" t="s">
        <v>6</v>
      </c>
      <c r="EQ110">
        <v>131072</v>
      </c>
      <c r="ER110">
        <v>1010.15</v>
      </c>
      <c r="ES110">
        <v>600.62</v>
      </c>
      <c r="ET110">
        <v>148.59</v>
      </c>
      <c r="EU110">
        <v>4.5199999999999996</v>
      </c>
      <c r="EV110">
        <v>260.94</v>
      </c>
      <c r="EW110">
        <v>27.76</v>
      </c>
      <c r="EX110">
        <v>0.36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6</v>
      </c>
      <c r="GD110">
        <v>1</v>
      </c>
      <c r="GF110">
        <v>-380418181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01"/>
        <v>0</v>
      </c>
      <c r="GM110">
        <f t="shared" si="102"/>
        <v>18808.93</v>
      </c>
      <c r="GN110">
        <f t="shared" si="103"/>
        <v>0</v>
      </c>
      <c r="GO110">
        <f t="shared" si="104"/>
        <v>18808.93</v>
      </c>
      <c r="GP110">
        <f t="shared" si="105"/>
        <v>0</v>
      </c>
      <c r="GR110">
        <v>0</v>
      </c>
      <c r="GS110">
        <v>3</v>
      </c>
      <c r="GT110">
        <v>0</v>
      </c>
      <c r="GU110" t="s">
        <v>6</v>
      </c>
      <c r="GV110">
        <f t="shared" si="106"/>
        <v>0</v>
      </c>
      <c r="GW110">
        <v>1</v>
      </c>
      <c r="GX110">
        <f t="shared" si="107"/>
        <v>0</v>
      </c>
      <c r="HA110">
        <v>0</v>
      </c>
      <c r="HB110">
        <v>0</v>
      </c>
      <c r="HC110">
        <f t="shared" si="108"/>
        <v>0</v>
      </c>
      <c r="HE110" t="s">
        <v>6</v>
      </c>
      <c r="HF110" t="s">
        <v>6</v>
      </c>
      <c r="HM110" t="s">
        <v>6</v>
      </c>
      <c r="HN110" t="s">
        <v>87</v>
      </c>
      <c r="HO110" t="s">
        <v>88</v>
      </c>
      <c r="HP110" t="s">
        <v>85</v>
      </c>
      <c r="HQ110" t="s">
        <v>85</v>
      </c>
      <c r="HS110">
        <v>0</v>
      </c>
      <c r="IK110">
        <v>0</v>
      </c>
    </row>
    <row r="111" spans="1:247" x14ac:dyDescent="0.2">
      <c r="A111">
        <v>18</v>
      </c>
      <c r="B111">
        <v>1</v>
      </c>
      <c r="C111">
        <v>157</v>
      </c>
      <c r="E111" t="s">
        <v>293</v>
      </c>
      <c r="F111" t="s">
        <v>294</v>
      </c>
      <c r="G111" t="s">
        <v>295</v>
      </c>
      <c r="H111" t="str">
        <f>'1.Ведомость'!C78</f>
        <v>м</v>
      </c>
      <c r="I111">
        <f>I110*J111</f>
        <v>50</v>
      </c>
      <c r="J111">
        <v>100</v>
      </c>
      <c r="K111">
        <v>100</v>
      </c>
      <c r="O111">
        <f t="shared" si="70"/>
        <v>4553.28</v>
      </c>
      <c r="P111">
        <f t="shared" si="71"/>
        <v>4553.28</v>
      </c>
      <c r="Q111">
        <f t="shared" si="72"/>
        <v>0</v>
      </c>
      <c r="R111">
        <f t="shared" si="73"/>
        <v>0</v>
      </c>
      <c r="S111">
        <f t="shared" si="74"/>
        <v>0</v>
      </c>
      <c r="T111">
        <f t="shared" si="75"/>
        <v>0</v>
      </c>
      <c r="U111">
        <f t="shared" si="76"/>
        <v>0</v>
      </c>
      <c r="V111">
        <f t="shared" si="77"/>
        <v>0</v>
      </c>
      <c r="W111">
        <f t="shared" si="78"/>
        <v>0</v>
      </c>
      <c r="X111">
        <f t="shared" si="79"/>
        <v>0</v>
      </c>
      <c r="Y111">
        <f t="shared" si="80"/>
        <v>0</v>
      </c>
      <c r="AA111">
        <v>92874907</v>
      </c>
      <c r="AB111">
        <f t="shared" si="81"/>
        <v>9.18</v>
      </c>
      <c r="AC111">
        <f t="shared" si="82"/>
        <v>9.18</v>
      </c>
      <c r="AD111">
        <f t="shared" si="83"/>
        <v>0</v>
      </c>
      <c r="AE111">
        <f t="shared" si="84"/>
        <v>0</v>
      </c>
      <c r="AF111">
        <f t="shared" si="85"/>
        <v>0</v>
      </c>
      <c r="AG111">
        <f t="shared" si="86"/>
        <v>0</v>
      </c>
      <c r="AH111">
        <f t="shared" si="87"/>
        <v>0</v>
      </c>
      <c r="AI111">
        <f t="shared" si="88"/>
        <v>0</v>
      </c>
      <c r="AJ111">
        <f t="shared" si="89"/>
        <v>0</v>
      </c>
      <c r="AK111">
        <v>9.18</v>
      </c>
      <c r="AL111">
        <v>9.18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296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0"/>
        <v>4553.28</v>
      </c>
      <c r="CQ111">
        <f t="shared" si="91"/>
        <v>91.065600000000003</v>
      </c>
      <c r="CR111">
        <f t="shared" si="92"/>
        <v>0</v>
      </c>
      <c r="CS111">
        <f t="shared" si="93"/>
        <v>0</v>
      </c>
      <c r="CT111">
        <f t="shared" si="94"/>
        <v>0</v>
      </c>
      <c r="CU111">
        <f t="shared" si="95"/>
        <v>0</v>
      </c>
      <c r="CV111">
        <f t="shared" si="96"/>
        <v>0</v>
      </c>
      <c r="CW111">
        <f t="shared" si="97"/>
        <v>0</v>
      </c>
      <c r="CX111">
        <f t="shared" si="98"/>
        <v>0</v>
      </c>
      <c r="CY111">
        <f t="shared" si="99"/>
        <v>0</v>
      </c>
      <c r="CZ111">
        <f t="shared" si="100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145</v>
      </c>
      <c r="DW111" t="s">
        <v>145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66696658</v>
      </c>
      <c r="EF111">
        <v>8</v>
      </c>
      <c r="EG111" t="s">
        <v>48</v>
      </c>
      <c r="EH111">
        <v>0</v>
      </c>
      <c r="EI111" t="s">
        <v>6</v>
      </c>
      <c r="EJ111">
        <v>1</v>
      </c>
      <c r="EK111">
        <v>500001</v>
      </c>
      <c r="EL111" t="s">
        <v>49</v>
      </c>
      <c r="EM111" t="s">
        <v>50</v>
      </c>
      <c r="EO111" t="s">
        <v>6</v>
      </c>
      <c r="EQ111">
        <v>0</v>
      </c>
      <c r="ER111">
        <v>9.18</v>
      </c>
      <c r="ES111">
        <v>9.18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-1183958868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1"/>
        <v>0</v>
      </c>
      <c r="GM111">
        <f t="shared" si="102"/>
        <v>4553.28</v>
      </c>
      <c r="GN111">
        <f t="shared" si="103"/>
        <v>4553.28</v>
      </c>
      <c r="GO111">
        <f t="shared" si="104"/>
        <v>0</v>
      </c>
      <c r="GP111">
        <f t="shared" si="105"/>
        <v>0</v>
      </c>
      <c r="GR111">
        <v>0</v>
      </c>
      <c r="GS111">
        <v>3</v>
      </c>
      <c r="GT111">
        <v>0</v>
      </c>
      <c r="GU111" t="s">
        <v>6</v>
      </c>
      <c r="GV111">
        <f t="shared" si="106"/>
        <v>0</v>
      </c>
      <c r="GW111">
        <v>1</v>
      </c>
      <c r="GX111">
        <f t="shared" si="107"/>
        <v>0</v>
      </c>
      <c r="HA111">
        <v>0</v>
      </c>
      <c r="HB111">
        <v>0</v>
      </c>
      <c r="HC111">
        <f t="shared" si="108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7" x14ac:dyDescent="0.2">
      <c r="A112">
        <v>17</v>
      </c>
      <c r="B112">
        <v>1</v>
      </c>
      <c r="C112">
        <f>ROW(SmtRes!A172)</f>
        <v>172</v>
      </c>
      <c r="D112">
        <f>ROW(EtalonRes!A143)</f>
        <v>143</v>
      </c>
      <c r="E112" t="s">
        <v>297</v>
      </c>
      <c r="F112" t="s">
        <v>298</v>
      </c>
      <c r="G112" t="s">
        <v>299</v>
      </c>
      <c r="H112" t="s">
        <v>300</v>
      </c>
      <c r="I112">
        <v>1.6799999999999999E-2</v>
      </c>
      <c r="J112">
        <v>0</v>
      </c>
      <c r="K112">
        <v>1.6799999999999999E-2</v>
      </c>
      <c r="O112">
        <f t="shared" si="70"/>
        <v>3071.26</v>
      </c>
      <c r="P112">
        <f t="shared" si="71"/>
        <v>1060.75</v>
      </c>
      <c r="Q112">
        <f t="shared" si="72"/>
        <v>372.99</v>
      </c>
      <c r="R112">
        <f t="shared" si="73"/>
        <v>25.34</v>
      </c>
      <c r="S112">
        <f t="shared" si="74"/>
        <v>1637.52</v>
      </c>
      <c r="T112">
        <f t="shared" si="75"/>
        <v>0</v>
      </c>
      <c r="U112">
        <f t="shared" si="76"/>
        <v>3.8841600000000001</v>
      </c>
      <c r="V112">
        <f t="shared" si="77"/>
        <v>4.5024000000000002E-2</v>
      </c>
      <c r="W112">
        <f t="shared" si="78"/>
        <v>0</v>
      </c>
      <c r="X112">
        <f t="shared" si="79"/>
        <v>1612.97</v>
      </c>
      <c r="Y112">
        <f t="shared" si="80"/>
        <v>848.06</v>
      </c>
      <c r="AA112">
        <v>92874907</v>
      </c>
      <c r="AB112">
        <f t="shared" si="81"/>
        <v>9950.51</v>
      </c>
      <c r="AC112">
        <f t="shared" si="82"/>
        <v>6364.9</v>
      </c>
      <c r="AD112">
        <f t="shared" si="83"/>
        <v>1412.33</v>
      </c>
      <c r="AE112">
        <f t="shared" si="84"/>
        <v>33.630000000000003</v>
      </c>
      <c r="AF112">
        <f t="shared" si="85"/>
        <v>2173.2800000000002</v>
      </c>
      <c r="AG112">
        <f t="shared" si="86"/>
        <v>0</v>
      </c>
      <c r="AH112">
        <f t="shared" si="87"/>
        <v>231.2</v>
      </c>
      <c r="AI112">
        <f t="shared" si="88"/>
        <v>2.68</v>
      </c>
      <c r="AJ112">
        <f t="shared" si="89"/>
        <v>0</v>
      </c>
      <c r="AK112">
        <v>9950.51</v>
      </c>
      <c r="AL112">
        <v>6364.9</v>
      </c>
      <c r="AM112">
        <v>1412.33</v>
      </c>
      <c r="AN112">
        <v>33.630000000000003</v>
      </c>
      <c r="AO112">
        <v>2173.2800000000002</v>
      </c>
      <c r="AP112">
        <v>0</v>
      </c>
      <c r="AQ112">
        <v>231.2</v>
      </c>
      <c r="AR112">
        <v>2.68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44.85</v>
      </c>
      <c r="BB112">
        <v>15.72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0</v>
      </c>
      <c r="BI112">
        <v>2</v>
      </c>
      <c r="BJ112" t="s">
        <v>301</v>
      </c>
      <c r="BM112">
        <v>108001</v>
      </c>
      <c r="BN112">
        <v>0</v>
      </c>
      <c r="BO112" t="s">
        <v>6</v>
      </c>
      <c r="BP112">
        <v>0</v>
      </c>
      <c r="BQ112">
        <v>3</v>
      </c>
      <c r="BR112">
        <v>0</v>
      </c>
      <c r="BS112">
        <v>44.85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97</v>
      </c>
      <c r="CA112">
        <v>51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0"/>
        <v>3071.26</v>
      </c>
      <c r="CQ112">
        <f t="shared" si="91"/>
        <v>63139.807999999997</v>
      </c>
      <c r="CR112">
        <f t="shared" si="92"/>
        <v>22201.827600000001</v>
      </c>
      <c r="CS112">
        <f t="shared" si="93"/>
        <v>1508.3055000000002</v>
      </c>
      <c r="CT112">
        <f t="shared" si="94"/>
        <v>97471.608000000007</v>
      </c>
      <c r="CU112">
        <f t="shared" si="95"/>
        <v>0</v>
      </c>
      <c r="CV112">
        <f t="shared" si="96"/>
        <v>231.2</v>
      </c>
      <c r="CW112">
        <f t="shared" si="97"/>
        <v>2.68</v>
      </c>
      <c r="CX112">
        <f t="shared" si="98"/>
        <v>0</v>
      </c>
      <c r="CY112">
        <f t="shared" si="99"/>
        <v>1612.9741999999999</v>
      </c>
      <c r="CZ112">
        <f t="shared" si="100"/>
        <v>848.05859999999996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300</v>
      </c>
      <c r="DW112" t="s">
        <v>300</v>
      </c>
      <c r="DX112">
        <v>1000</v>
      </c>
      <c r="DZ112" t="s">
        <v>6</v>
      </c>
      <c r="EA112" t="s">
        <v>6</v>
      </c>
      <c r="EB112" t="s">
        <v>6</v>
      </c>
      <c r="EC112" t="s">
        <v>6</v>
      </c>
      <c r="EE112">
        <v>66696554</v>
      </c>
      <c r="EF112">
        <v>3</v>
      </c>
      <c r="EG112" t="s">
        <v>18</v>
      </c>
      <c r="EH112">
        <v>0</v>
      </c>
      <c r="EI112" t="s">
        <v>6</v>
      </c>
      <c r="EJ112">
        <v>2</v>
      </c>
      <c r="EK112">
        <v>108001</v>
      </c>
      <c r="EL112" t="s">
        <v>85</v>
      </c>
      <c r="EM112" t="s">
        <v>86</v>
      </c>
      <c r="EO112" t="s">
        <v>6</v>
      </c>
      <c r="EQ112">
        <v>131072</v>
      </c>
      <c r="ER112">
        <v>9950.51</v>
      </c>
      <c r="ES112">
        <v>6364.9</v>
      </c>
      <c r="ET112">
        <v>1412.33</v>
      </c>
      <c r="EU112">
        <v>33.630000000000003</v>
      </c>
      <c r="EV112">
        <v>2173.2800000000002</v>
      </c>
      <c r="EW112">
        <v>231.2</v>
      </c>
      <c r="EX112">
        <v>2.68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6</v>
      </c>
      <c r="GD112">
        <v>1</v>
      </c>
      <c r="GF112">
        <v>537904579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01"/>
        <v>0</v>
      </c>
      <c r="GM112">
        <f t="shared" si="102"/>
        <v>5532.29</v>
      </c>
      <c r="GN112">
        <f t="shared" si="103"/>
        <v>0</v>
      </c>
      <c r="GO112">
        <f t="shared" si="104"/>
        <v>5532.29</v>
      </c>
      <c r="GP112">
        <f t="shared" si="105"/>
        <v>0</v>
      </c>
      <c r="GR112">
        <v>0</v>
      </c>
      <c r="GS112">
        <v>3</v>
      </c>
      <c r="GT112">
        <v>0</v>
      </c>
      <c r="GU112" t="s">
        <v>6</v>
      </c>
      <c r="GV112">
        <f t="shared" si="106"/>
        <v>0</v>
      </c>
      <c r="GW112">
        <v>1</v>
      </c>
      <c r="GX112">
        <f t="shared" si="107"/>
        <v>0</v>
      </c>
      <c r="HA112">
        <v>0</v>
      </c>
      <c r="HB112">
        <v>0</v>
      </c>
      <c r="HC112">
        <f t="shared" si="108"/>
        <v>0</v>
      </c>
      <c r="HE112" t="s">
        <v>6</v>
      </c>
      <c r="HF112" t="s">
        <v>6</v>
      </c>
      <c r="HM112" t="s">
        <v>6</v>
      </c>
      <c r="HN112" t="s">
        <v>87</v>
      </c>
      <c r="HO112" t="s">
        <v>88</v>
      </c>
      <c r="HP112" t="s">
        <v>85</v>
      </c>
      <c r="HQ112" t="s">
        <v>85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ROW(SmtRes!A175)</f>
        <v>175</v>
      </c>
      <c r="D113">
        <f>ROW(EtalonRes!A146)</f>
        <v>146</v>
      </c>
      <c r="E113" t="s">
        <v>302</v>
      </c>
      <c r="F113" t="s">
        <v>303</v>
      </c>
      <c r="G113" t="s">
        <v>304</v>
      </c>
      <c r="H113" t="s">
        <v>305</v>
      </c>
      <c r="I113">
        <v>2.6200000000000001E-2</v>
      </c>
      <c r="J113">
        <v>0</v>
      </c>
      <c r="K113">
        <v>2.6200000000000001E-2</v>
      </c>
      <c r="O113">
        <f t="shared" si="70"/>
        <v>1535.86</v>
      </c>
      <c r="P113">
        <f t="shared" si="71"/>
        <v>0</v>
      </c>
      <c r="Q113">
        <f t="shared" si="72"/>
        <v>1435.96</v>
      </c>
      <c r="R113">
        <f t="shared" si="73"/>
        <v>678.81</v>
      </c>
      <c r="S113">
        <f t="shared" si="74"/>
        <v>99.9</v>
      </c>
      <c r="T113">
        <f t="shared" si="75"/>
        <v>0</v>
      </c>
      <c r="U113">
        <f t="shared" si="76"/>
        <v>0.28558</v>
      </c>
      <c r="V113">
        <f t="shared" si="77"/>
        <v>1.3047599999999999</v>
      </c>
      <c r="W113">
        <f t="shared" si="78"/>
        <v>0</v>
      </c>
      <c r="X113">
        <f t="shared" si="79"/>
        <v>716.41</v>
      </c>
      <c r="Y113">
        <f t="shared" si="80"/>
        <v>358.21</v>
      </c>
      <c r="AA113">
        <v>92874907</v>
      </c>
      <c r="AB113">
        <f t="shared" si="81"/>
        <v>3571.52</v>
      </c>
      <c r="AC113">
        <f t="shared" si="82"/>
        <v>0</v>
      </c>
      <c r="AD113">
        <f t="shared" si="83"/>
        <v>3486.5</v>
      </c>
      <c r="AE113">
        <f t="shared" si="84"/>
        <v>577.67999999999995</v>
      </c>
      <c r="AF113">
        <f t="shared" si="85"/>
        <v>85.02</v>
      </c>
      <c r="AG113">
        <f t="shared" si="86"/>
        <v>0</v>
      </c>
      <c r="AH113">
        <f t="shared" si="87"/>
        <v>10.9</v>
      </c>
      <c r="AI113">
        <f t="shared" si="88"/>
        <v>49.8</v>
      </c>
      <c r="AJ113">
        <f t="shared" si="89"/>
        <v>0</v>
      </c>
      <c r="AK113">
        <v>3571.52</v>
      </c>
      <c r="AL113">
        <v>0</v>
      </c>
      <c r="AM113">
        <v>3486.5</v>
      </c>
      <c r="AN113">
        <v>577.67999999999995</v>
      </c>
      <c r="AO113">
        <v>85.02</v>
      </c>
      <c r="AP113">
        <v>0</v>
      </c>
      <c r="AQ113">
        <v>10.9</v>
      </c>
      <c r="AR113">
        <v>49.8</v>
      </c>
      <c r="AS113">
        <v>0</v>
      </c>
      <c r="AT113">
        <v>92</v>
      </c>
      <c r="AU113">
        <v>46</v>
      </c>
      <c r="AV113">
        <v>1</v>
      </c>
      <c r="AW113">
        <v>1</v>
      </c>
      <c r="AZ113">
        <v>1</v>
      </c>
      <c r="BA113">
        <v>44.85</v>
      </c>
      <c r="BB113">
        <v>15.72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306</v>
      </c>
      <c r="BM113">
        <v>1001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44.85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92</v>
      </c>
      <c r="CA113">
        <v>46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0"/>
        <v>1535.8600000000001</v>
      </c>
      <c r="CQ113">
        <f t="shared" si="91"/>
        <v>0</v>
      </c>
      <c r="CR113">
        <f t="shared" si="92"/>
        <v>54807.78</v>
      </c>
      <c r="CS113">
        <f t="shared" si="93"/>
        <v>25908.948</v>
      </c>
      <c r="CT113">
        <f t="shared" si="94"/>
        <v>3813.1469999999999</v>
      </c>
      <c r="CU113">
        <f t="shared" si="95"/>
        <v>0</v>
      </c>
      <c r="CV113">
        <f t="shared" si="96"/>
        <v>10.9</v>
      </c>
      <c r="CW113">
        <f t="shared" si="97"/>
        <v>49.8</v>
      </c>
      <c r="CX113">
        <f t="shared" si="98"/>
        <v>0</v>
      </c>
      <c r="CY113">
        <f t="shared" si="99"/>
        <v>716.41319999999996</v>
      </c>
      <c r="CZ113">
        <f t="shared" si="100"/>
        <v>358.20659999999998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305</v>
      </c>
      <c r="DW113" t="s">
        <v>305</v>
      </c>
      <c r="DX113">
        <v>1000</v>
      </c>
      <c r="DZ113" t="s">
        <v>6</v>
      </c>
      <c r="EA113" t="s">
        <v>6</v>
      </c>
      <c r="EB113" t="s">
        <v>6</v>
      </c>
      <c r="EC113" t="s">
        <v>6</v>
      </c>
      <c r="EE113">
        <v>66696263</v>
      </c>
      <c r="EF113">
        <v>2</v>
      </c>
      <c r="EG113" t="s">
        <v>128</v>
      </c>
      <c r="EH113">
        <v>1</v>
      </c>
      <c r="EI113" t="s">
        <v>307</v>
      </c>
      <c r="EJ113">
        <v>1</v>
      </c>
      <c r="EK113">
        <v>1001</v>
      </c>
      <c r="EL113" t="s">
        <v>308</v>
      </c>
      <c r="EM113" t="s">
        <v>309</v>
      </c>
      <c r="EO113" t="s">
        <v>6</v>
      </c>
      <c r="EQ113">
        <v>131072</v>
      </c>
      <c r="ER113">
        <v>3571.52</v>
      </c>
      <c r="ES113">
        <v>0</v>
      </c>
      <c r="ET113">
        <v>3486.5</v>
      </c>
      <c r="EU113">
        <v>577.67999999999995</v>
      </c>
      <c r="EV113">
        <v>85.02</v>
      </c>
      <c r="EW113">
        <v>10.9</v>
      </c>
      <c r="EX113">
        <v>49.8</v>
      </c>
      <c r="EY113">
        <v>0</v>
      </c>
      <c r="FQ113">
        <v>0</v>
      </c>
      <c r="FR113">
        <v>0</v>
      </c>
      <c r="FS113">
        <v>0</v>
      </c>
      <c r="FX113">
        <v>92</v>
      </c>
      <c r="FY113">
        <v>46</v>
      </c>
      <c r="GA113" t="s">
        <v>6</v>
      </c>
      <c r="GD113">
        <v>1</v>
      </c>
      <c r="GF113">
        <v>-786668760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1"/>
        <v>0</v>
      </c>
      <c r="GM113">
        <f t="shared" si="102"/>
        <v>2610.48</v>
      </c>
      <c r="GN113">
        <f t="shared" si="103"/>
        <v>2610.48</v>
      </c>
      <c r="GO113">
        <f t="shared" si="104"/>
        <v>0</v>
      </c>
      <c r="GP113">
        <f t="shared" si="105"/>
        <v>0</v>
      </c>
      <c r="GR113">
        <v>0</v>
      </c>
      <c r="GS113">
        <v>3</v>
      </c>
      <c r="GT113">
        <v>0</v>
      </c>
      <c r="GU113" t="s">
        <v>6</v>
      </c>
      <c r="GV113">
        <f t="shared" si="106"/>
        <v>0</v>
      </c>
      <c r="GW113">
        <v>1</v>
      </c>
      <c r="GX113">
        <f t="shared" si="107"/>
        <v>0</v>
      </c>
      <c r="HA113">
        <v>0</v>
      </c>
      <c r="HB113">
        <v>0</v>
      </c>
      <c r="HC113">
        <f t="shared" si="108"/>
        <v>0</v>
      </c>
      <c r="HE113" t="s">
        <v>6</v>
      </c>
      <c r="HF113" t="s">
        <v>6</v>
      </c>
      <c r="HM113" t="s">
        <v>6</v>
      </c>
      <c r="HN113" t="s">
        <v>310</v>
      </c>
      <c r="HO113" t="s">
        <v>311</v>
      </c>
      <c r="HP113" t="s">
        <v>308</v>
      </c>
      <c r="HQ113" t="s">
        <v>308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ROW(SmtRes!A176)</f>
        <v>176</v>
      </c>
      <c r="D114">
        <f>ROW(EtalonRes!A147)</f>
        <v>147</v>
      </c>
      <c r="E114" t="s">
        <v>312</v>
      </c>
      <c r="F114" t="s">
        <v>313</v>
      </c>
      <c r="G114" t="s">
        <v>314</v>
      </c>
      <c r="H114" t="s">
        <v>315</v>
      </c>
      <c r="I114">
        <v>1.4200000000000001E-2</v>
      </c>
      <c r="J114">
        <v>0</v>
      </c>
      <c r="K114">
        <v>1.4200000000000001E-2</v>
      </c>
      <c r="O114">
        <f t="shared" si="70"/>
        <v>765.01</v>
      </c>
      <c r="P114">
        <f t="shared" si="71"/>
        <v>0</v>
      </c>
      <c r="Q114">
        <f t="shared" si="72"/>
        <v>0</v>
      </c>
      <c r="R114">
        <f t="shared" si="73"/>
        <v>0</v>
      </c>
      <c r="S114">
        <f t="shared" si="74"/>
        <v>765.01</v>
      </c>
      <c r="T114">
        <f t="shared" si="75"/>
        <v>0</v>
      </c>
      <c r="U114">
        <f t="shared" si="76"/>
        <v>2.1867999999999999</v>
      </c>
      <c r="V114">
        <f t="shared" si="77"/>
        <v>0</v>
      </c>
      <c r="W114">
        <f t="shared" si="78"/>
        <v>0</v>
      </c>
      <c r="X114">
        <f t="shared" si="79"/>
        <v>680.86</v>
      </c>
      <c r="Y114">
        <f t="shared" si="80"/>
        <v>306</v>
      </c>
      <c r="AA114">
        <v>92874907</v>
      </c>
      <c r="AB114">
        <f t="shared" si="81"/>
        <v>1201.2</v>
      </c>
      <c r="AC114">
        <f t="shared" si="82"/>
        <v>0</v>
      </c>
      <c r="AD114">
        <f t="shared" si="83"/>
        <v>0</v>
      </c>
      <c r="AE114">
        <f t="shared" si="84"/>
        <v>0</v>
      </c>
      <c r="AF114">
        <f t="shared" si="85"/>
        <v>1201.2</v>
      </c>
      <c r="AG114">
        <f t="shared" si="86"/>
        <v>0</v>
      </c>
      <c r="AH114">
        <f t="shared" si="87"/>
        <v>154</v>
      </c>
      <c r="AI114">
        <f t="shared" si="88"/>
        <v>0</v>
      </c>
      <c r="AJ114">
        <f t="shared" si="89"/>
        <v>0</v>
      </c>
      <c r="AK114">
        <v>1201.2</v>
      </c>
      <c r="AL114">
        <v>0</v>
      </c>
      <c r="AM114">
        <v>0</v>
      </c>
      <c r="AN114">
        <v>0</v>
      </c>
      <c r="AO114">
        <v>1201.2</v>
      </c>
      <c r="AP114">
        <v>0</v>
      </c>
      <c r="AQ114">
        <v>154</v>
      </c>
      <c r="AR114">
        <v>0</v>
      </c>
      <c r="AS114">
        <v>0</v>
      </c>
      <c r="AT114">
        <v>89</v>
      </c>
      <c r="AU114">
        <v>40</v>
      </c>
      <c r="AV114">
        <v>1</v>
      </c>
      <c r="AW114">
        <v>1</v>
      </c>
      <c r="AZ114">
        <v>1</v>
      </c>
      <c r="BA114">
        <v>44.85</v>
      </c>
      <c r="BB114">
        <v>15.72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1</v>
      </c>
      <c r="BJ114" t="s">
        <v>316</v>
      </c>
      <c r="BM114">
        <v>1003</v>
      </c>
      <c r="BN114">
        <v>0</v>
      </c>
      <c r="BO114" t="s">
        <v>6</v>
      </c>
      <c r="BP114">
        <v>0</v>
      </c>
      <c r="BQ114">
        <v>2</v>
      </c>
      <c r="BR114">
        <v>0</v>
      </c>
      <c r="BS114">
        <v>44.85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89</v>
      </c>
      <c r="CA114">
        <v>40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0"/>
        <v>765.01</v>
      </c>
      <c r="CQ114">
        <f t="shared" si="91"/>
        <v>0</v>
      </c>
      <c r="CR114">
        <f t="shared" si="92"/>
        <v>0</v>
      </c>
      <c r="CS114">
        <f t="shared" si="93"/>
        <v>0</v>
      </c>
      <c r="CT114">
        <f t="shared" si="94"/>
        <v>53873.820000000007</v>
      </c>
      <c r="CU114">
        <f t="shared" si="95"/>
        <v>0</v>
      </c>
      <c r="CV114">
        <f t="shared" si="96"/>
        <v>154</v>
      </c>
      <c r="CW114">
        <f t="shared" si="97"/>
        <v>0</v>
      </c>
      <c r="CX114">
        <f t="shared" si="98"/>
        <v>0</v>
      </c>
      <c r="CY114">
        <f t="shared" si="99"/>
        <v>680.85889999999995</v>
      </c>
      <c r="CZ114">
        <f t="shared" si="100"/>
        <v>306.00400000000002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315</v>
      </c>
      <c r="DW114" t="s">
        <v>315</v>
      </c>
      <c r="DX114">
        <v>100</v>
      </c>
      <c r="DZ114" t="s">
        <v>6</v>
      </c>
      <c r="EA114" t="s">
        <v>6</v>
      </c>
      <c r="EB114" t="s">
        <v>6</v>
      </c>
      <c r="EC114" t="s">
        <v>6</v>
      </c>
      <c r="EE114">
        <v>66696265</v>
      </c>
      <c r="EF114">
        <v>2</v>
      </c>
      <c r="EG114" t="s">
        <v>128</v>
      </c>
      <c r="EH114">
        <v>1</v>
      </c>
      <c r="EI114" t="s">
        <v>307</v>
      </c>
      <c r="EJ114">
        <v>1</v>
      </c>
      <c r="EK114">
        <v>1003</v>
      </c>
      <c r="EL114" t="s">
        <v>317</v>
      </c>
      <c r="EM114" t="s">
        <v>309</v>
      </c>
      <c r="EO114" t="s">
        <v>6</v>
      </c>
      <c r="EQ114">
        <v>131072</v>
      </c>
      <c r="ER114">
        <v>1201.2</v>
      </c>
      <c r="ES114">
        <v>0</v>
      </c>
      <c r="ET114">
        <v>0</v>
      </c>
      <c r="EU114">
        <v>0</v>
      </c>
      <c r="EV114">
        <v>1201.2</v>
      </c>
      <c r="EW114">
        <v>154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40</v>
      </c>
      <c r="GA114" t="s">
        <v>6</v>
      </c>
      <c r="GD114">
        <v>1</v>
      </c>
      <c r="GF114">
        <v>-130306796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1"/>
        <v>0</v>
      </c>
      <c r="GM114">
        <f t="shared" si="102"/>
        <v>1751.87</v>
      </c>
      <c r="GN114">
        <f t="shared" si="103"/>
        <v>1751.87</v>
      </c>
      <c r="GO114">
        <f t="shared" si="104"/>
        <v>0</v>
      </c>
      <c r="GP114">
        <f t="shared" si="105"/>
        <v>0</v>
      </c>
      <c r="GR114">
        <v>0</v>
      </c>
      <c r="GS114">
        <v>3</v>
      </c>
      <c r="GT114">
        <v>0</v>
      </c>
      <c r="GU114" t="s">
        <v>6</v>
      </c>
      <c r="GV114">
        <f t="shared" si="106"/>
        <v>0</v>
      </c>
      <c r="GW114">
        <v>1</v>
      </c>
      <c r="GX114">
        <f t="shared" si="107"/>
        <v>0</v>
      </c>
      <c r="HA114">
        <v>0</v>
      </c>
      <c r="HB114">
        <v>0</v>
      </c>
      <c r="HC114">
        <f t="shared" si="108"/>
        <v>0</v>
      </c>
      <c r="HE114" t="s">
        <v>6</v>
      </c>
      <c r="HF114" t="s">
        <v>6</v>
      </c>
      <c r="HM114" t="s">
        <v>6</v>
      </c>
      <c r="HN114" t="s">
        <v>318</v>
      </c>
      <c r="HO114" t="s">
        <v>319</v>
      </c>
      <c r="HP114" t="s">
        <v>317</v>
      </c>
      <c r="HQ114" t="s">
        <v>317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ROW(SmtRes!A184)</f>
        <v>184</v>
      </c>
      <c r="D115">
        <f>ROW(EtalonRes!A154)</f>
        <v>154</v>
      </c>
      <c r="E115" t="s">
        <v>320</v>
      </c>
      <c r="F115" t="s">
        <v>321</v>
      </c>
      <c r="G115" t="s">
        <v>322</v>
      </c>
      <c r="H115" t="s">
        <v>323</v>
      </c>
      <c r="I115">
        <v>0.5</v>
      </c>
      <c r="J115">
        <v>0</v>
      </c>
      <c r="K115">
        <v>0.5</v>
      </c>
      <c r="O115">
        <f t="shared" si="70"/>
        <v>4624.97</v>
      </c>
      <c r="P115">
        <f t="shared" si="71"/>
        <v>79.61</v>
      </c>
      <c r="Q115">
        <f t="shared" si="72"/>
        <v>1760.17</v>
      </c>
      <c r="R115">
        <f t="shared" si="73"/>
        <v>525.41999999999996</v>
      </c>
      <c r="S115">
        <f t="shared" si="74"/>
        <v>2785.19</v>
      </c>
      <c r="T115">
        <f t="shared" si="75"/>
        <v>0</v>
      </c>
      <c r="U115">
        <f t="shared" si="76"/>
        <v>6</v>
      </c>
      <c r="V115">
        <f t="shared" si="77"/>
        <v>1.01</v>
      </c>
      <c r="W115">
        <f t="shared" si="78"/>
        <v>0</v>
      </c>
      <c r="X115">
        <f t="shared" si="79"/>
        <v>2979.55</v>
      </c>
      <c r="Y115">
        <f t="shared" si="80"/>
        <v>1522.88</v>
      </c>
      <c r="AA115">
        <v>92874907</v>
      </c>
      <c r="AB115">
        <f t="shared" si="81"/>
        <v>364.19</v>
      </c>
      <c r="AC115">
        <f t="shared" si="82"/>
        <v>16.05</v>
      </c>
      <c r="AD115">
        <f t="shared" si="83"/>
        <v>223.94</v>
      </c>
      <c r="AE115">
        <f t="shared" si="84"/>
        <v>23.43</v>
      </c>
      <c r="AF115">
        <f t="shared" si="85"/>
        <v>124.2</v>
      </c>
      <c r="AG115">
        <f t="shared" si="86"/>
        <v>0</v>
      </c>
      <c r="AH115">
        <f t="shared" si="87"/>
        <v>12</v>
      </c>
      <c r="AI115">
        <f t="shared" si="88"/>
        <v>2.02</v>
      </c>
      <c r="AJ115">
        <f t="shared" si="89"/>
        <v>0</v>
      </c>
      <c r="AK115">
        <v>364.19</v>
      </c>
      <c r="AL115">
        <v>16.05</v>
      </c>
      <c r="AM115">
        <v>223.94</v>
      </c>
      <c r="AN115">
        <v>23.43</v>
      </c>
      <c r="AO115">
        <v>124.2</v>
      </c>
      <c r="AP115">
        <v>0</v>
      </c>
      <c r="AQ115">
        <v>12</v>
      </c>
      <c r="AR115">
        <v>2.02</v>
      </c>
      <c r="AS115">
        <v>0</v>
      </c>
      <c r="AT115">
        <v>90</v>
      </c>
      <c r="AU115">
        <v>46</v>
      </c>
      <c r="AV115">
        <v>1</v>
      </c>
      <c r="AW115">
        <v>1</v>
      </c>
      <c r="AZ115">
        <v>1</v>
      </c>
      <c r="BA115">
        <v>44.85</v>
      </c>
      <c r="BB115">
        <v>15.72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0</v>
      </c>
      <c r="BI115">
        <v>2</v>
      </c>
      <c r="BJ115" t="s">
        <v>324</v>
      </c>
      <c r="BM115">
        <v>110007</v>
      </c>
      <c r="BN115">
        <v>0</v>
      </c>
      <c r="BO115" t="s">
        <v>6</v>
      </c>
      <c r="BP115">
        <v>0</v>
      </c>
      <c r="BQ115">
        <v>3</v>
      </c>
      <c r="BR115">
        <v>0</v>
      </c>
      <c r="BS115">
        <v>44.85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90</v>
      </c>
      <c r="CA115">
        <v>46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0"/>
        <v>4624.97</v>
      </c>
      <c r="CQ115">
        <f t="shared" si="91"/>
        <v>159.21600000000001</v>
      </c>
      <c r="CR115">
        <f t="shared" si="92"/>
        <v>3520.3368</v>
      </c>
      <c r="CS115">
        <f t="shared" si="93"/>
        <v>1050.8354999999999</v>
      </c>
      <c r="CT115">
        <f t="shared" si="94"/>
        <v>5570.37</v>
      </c>
      <c r="CU115">
        <f t="shared" si="95"/>
        <v>0</v>
      </c>
      <c r="CV115">
        <f t="shared" si="96"/>
        <v>12</v>
      </c>
      <c r="CW115">
        <f t="shared" si="97"/>
        <v>2.02</v>
      </c>
      <c r="CX115">
        <f t="shared" si="98"/>
        <v>0</v>
      </c>
      <c r="CY115">
        <f t="shared" si="99"/>
        <v>2979.5490000000004</v>
      </c>
      <c r="CZ115">
        <f t="shared" si="100"/>
        <v>1522.8806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323</v>
      </c>
      <c r="DW115" t="s">
        <v>323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66696562</v>
      </c>
      <c r="EF115">
        <v>3</v>
      </c>
      <c r="EG115" t="s">
        <v>18</v>
      </c>
      <c r="EH115">
        <v>0</v>
      </c>
      <c r="EI115" t="s">
        <v>6</v>
      </c>
      <c r="EJ115">
        <v>2</v>
      </c>
      <c r="EK115">
        <v>110007</v>
      </c>
      <c r="EL115" t="s">
        <v>325</v>
      </c>
      <c r="EM115" t="s">
        <v>25</v>
      </c>
      <c r="EO115" t="s">
        <v>6</v>
      </c>
      <c r="EQ115">
        <v>131072</v>
      </c>
      <c r="ER115">
        <v>364.19</v>
      </c>
      <c r="ES115">
        <v>16.05</v>
      </c>
      <c r="ET115">
        <v>223.94</v>
      </c>
      <c r="EU115">
        <v>23.43</v>
      </c>
      <c r="EV115">
        <v>124.2</v>
      </c>
      <c r="EW115">
        <v>12</v>
      </c>
      <c r="EX115">
        <v>2.02</v>
      </c>
      <c r="EY115">
        <v>0</v>
      </c>
      <c r="FQ115">
        <v>0</v>
      </c>
      <c r="FR115">
        <v>0</v>
      </c>
      <c r="FS115">
        <v>0</v>
      </c>
      <c r="FX115">
        <v>90</v>
      </c>
      <c r="FY115">
        <v>46</v>
      </c>
      <c r="GA115" t="s">
        <v>6</v>
      </c>
      <c r="GD115">
        <v>1</v>
      </c>
      <c r="GF115">
        <v>127024407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1"/>
        <v>0</v>
      </c>
      <c r="GM115">
        <f t="shared" si="102"/>
        <v>9127.4</v>
      </c>
      <c r="GN115">
        <f t="shared" si="103"/>
        <v>0</v>
      </c>
      <c r="GO115">
        <f t="shared" si="104"/>
        <v>9127.4</v>
      </c>
      <c r="GP115">
        <f t="shared" si="105"/>
        <v>0</v>
      </c>
      <c r="GR115">
        <v>0</v>
      </c>
      <c r="GS115">
        <v>3</v>
      </c>
      <c r="GT115">
        <v>0</v>
      </c>
      <c r="GU115" t="s">
        <v>6</v>
      </c>
      <c r="GV115">
        <f t="shared" si="106"/>
        <v>0</v>
      </c>
      <c r="GW115">
        <v>1</v>
      </c>
      <c r="GX115">
        <f t="shared" si="107"/>
        <v>0</v>
      </c>
      <c r="HA115">
        <v>0</v>
      </c>
      <c r="HB115">
        <v>0</v>
      </c>
      <c r="HC115">
        <f t="shared" si="108"/>
        <v>0</v>
      </c>
      <c r="HE115" t="s">
        <v>6</v>
      </c>
      <c r="HF115" t="s">
        <v>6</v>
      </c>
      <c r="HM115" t="s">
        <v>6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183</v>
      </c>
      <c r="E116" t="s">
        <v>326</v>
      </c>
      <c r="F116" t="s">
        <v>166</v>
      </c>
      <c r="G116" t="s">
        <v>327</v>
      </c>
      <c r="H116" t="str">
        <f>'1.Ведомость'!C83</f>
        <v>1000 м</v>
      </c>
      <c r="I116">
        <f>I115*J116</f>
        <v>0.5</v>
      </c>
      <c r="J116">
        <v>1</v>
      </c>
      <c r="K116">
        <v>1</v>
      </c>
      <c r="O116">
        <f t="shared" si="70"/>
        <v>5063.76</v>
      </c>
      <c r="P116">
        <f t="shared" si="71"/>
        <v>5063.76</v>
      </c>
      <c r="Q116">
        <f t="shared" si="72"/>
        <v>0</v>
      </c>
      <c r="R116">
        <f t="shared" si="73"/>
        <v>0</v>
      </c>
      <c r="S116">
        <f t="shared" si="74"/>
        <v>0</v>
      </c>
      <c r="T116">
        <f t="shared" si="75"/>
        <v>0</v>
      </c>
      <c r="U116">
        <f t="shared" si="76"/>
        <v>0</v>
      </c>
      <c r="V116">
        <f t="shared" si="77"/>
        <v>0</v>
      </c>
      <c r="W116">
        <f t="shared" si="78"/>
        <v>0</v>
      </c>
      <c r="X116">
        <f t="shared" si="79"/>
        <v>0</v>
      </c>
      <c r="Y116">
        <f t="shared" si="80"/>
        <v>0</v>
      </c>
      <c r="AA116">
        <v>92874907</v>
      </c>
      <c r="AB116">
        <f t="shared" si="81"/>
        <v>1020.92</v>
      </c>
      <c r="AC116">
        <f t="shared" si="82"/>
        <v>1020.92</v>
      </c>
      <c r="AD116">
        <f t="shared" si="83"/>
        <v>0</v>
      </c>
      <c r="AE116">
        <f t="shared" si="84"/>
        <v>0</v>
      </c>
      <c r="AF116">
        <f t="shared" si="85"/>
        <v>0</v>
      </c>
      <c r="AG116">
        <f t="shared" si="86"/>
        <v>0</v>
      </c>
      <c r="AH116">
        <f t="shared" si="87"/>
        <v>0</v>
      </c>
      <c r="AI116">
        <f t="shared" si="88"/>
        <v>0</v>
      </c>
      <c r="AJ116">
        <f t="shared" si="89"/>
        <v>0</v>
      </c>
      <c r="AK116">
        <v>1020.92</v>
      </c>
      <c r="AL116">
        <v>1020.92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2</v>
      </c>
      <c r="BJ116" t="s">
        <v>168</v>
      </c>
      <c r="BM116">
        <v>500002</v>
      </c>
      <c r="BN116">
        <v>0</v>
      </c>
      <c r="BO116" t="s">
        <v>6</v>
      </c>
      <c r="BP116">
        <v>0</v>
      </c>
      <c r="BQ116">
        <v>12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0"/>
        <v>5063.76</v>
      </c>
      <c r="CQ116">
        <f t="shared" si="91"/>
        <v>10127.526399999999</v>
      </c>
      <c r="CR116">
        <f t="shared" si="92"/>
        <v>0</v>
      </c>
      <c r="CS116">
        <f t="shared" si="93"/>
        <v>0</v>
      </c>
      <c r="CT116">
        <f t="shared" si="94"/>
        <v>0</v>
      </c>
      <c r="CU116">
        <f t="shared" si="95"/>
        <v>0</v>
      </c>
      <c r="CV116">
        <f t="shared" si="96"/>
        <v>0</v>
      </c>
      <c r="CW116">
        <f t="shared" si="97"/>
        <v>0</v>
      </c>
      <c r="CX116">
        <f t="shared" si="98"/>
        <v>0</v>
      </c>
      <c r="CY116">
        <f t="shared" si="99"/>
        <v>0</v>
      </c>
      <c r="CZ116">
        <f t="shared" si="100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154</v>
      </c>
      <c r="DW116" t="s">
        <v>156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66696659</v>
      </c>
      <c r="EF116">
        <v>12</v>
      </c>
      <c r="EG116" t="s">
        <v>93</v>
      </c>
      <c r="EH116">
        <v>0</v>
      </c>
      <c r="EI116" t="s">
        <v>6</v>
      </c>
      <c r="EJ116">
        <v>2</v>
      </c>
      <c r="EK116">
        <v>500002</v>
      </c>
      <c r="EL116" t="s">
        <v>94</v>
      </c>
      <c r="EM116" t="s">
        <v>95</v>
      </c>
      <c r="EO116" t="s">
        <v>6</v>
      </c>
      <c r="EQ116">
        <v>0</v>
      </c>
      <c r="ER116">
        <v>1020.92</v>
      </c>
      <c r="ES116">
        <v>1020.92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6</v>
      </c>
      <c r="GD116">
        <v>1</v>
      </c>
      <c r="GF116">
        <v>1009545915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1"/>
        <v>0</v>
      </c>
      <c r="GM116">
        <f t="shared" si="102"/>
        <v>5063.76</v>
      </c>
      <c r="GN116">
        <f t="shared" si="103"/>
        <v>0</v>
      </c>
      <c r="GO116">
        <f t="shared" si="104"/>
        <v>5063.76</v>
      </c>
      <c r="GP116">
        <f t="shared" si="105"/>
        <v>0</v>
      </c>
      <c r="GR116">
        <v>0</v>
      </c>
      <c r="GS116">
        <v>3</v>
      </c>
      <c r="GT116">
        <v>0</v>
      </c>
      <c r="GU116" t="s">
        <v>6</v>
      </c>
      <c r="GV116">
        <f t="shared" si="106"/>
        <v>0</v>
      </c>
      <c r="GW116">
        <v>1</v>
      </c>
      <c r="GX116">
        <f t="shared" si="107"/>
        <v>0</v>
      </c>
      <c r="HA116">
        <v>0</v>
      </c>
      <c r="HB116">
        <v>0</v>
      </c>
      <c r="HC116">
        <f t="shared" si="108"/>
        <v>0</v>
      </c>
      <c r="HE116" t="s">
        <v>6</v>
      </c>
      <c r="HF116" t="s">
        <v>6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ROW(SmtRes!A193)</f>
        <v>193</v>
      </c>
      <c r="D117">
        <f>ROW(EtalonRes!A164)</f>
        <v>164</v>
      </c>
      <c r="E117" t="s">
        <v>328</v>
      </c>
      <c r="F117" t="s">
        <v>329</v>
      </c>
      <c r="G117" t="s">
        <v>330</v>
      </c>
      <c r="H117" t="s">
        <v>22</v>
      </c>
      <c r="I117">
        <v>1</v>
      </c>
      <c r="J117">
        <v>0</v>
      </c>
      <c r="K117">
        <v>1</v>
      </c>
      <c r="O117">
        <f t="shared" si="70"/>
        <v>14158.54</v>
      </c>
      <c r="P117">
        <f t="shared" si="71"/>
        <v>10152.620000000001</v>
      </c>
      <c r="Q117">
        <f t="shared" si="72"/>
        <v>1161.08</v>
      </c>
      <c r="R117">
        <f t="shared" si="73"/>
        <v>387.5</v>
      </c>
      <c r="S117">
        <f t="shared" si="74"/>
        <v>2844.84</v>
      </c>
      <c r="T117">
        <f t="shared" si="75"/>
        <v>0</v>
      </c>
      <c r="U117">
        <f t="shared" si="76"/>
        <v>6.91</v>
      </c>
      <c r="V117">
        <f t="shared" si="77"/>
        <v>0.64</v>
      </c>
      <c r="W117">
        <f t="shared" si="78"/>
        <v>0</v>
      </c>
      <c r="X117">
        <f t="shared" si="79"/>
        <v>3167.69</v>
      </c>
      <c r="Y117">
        <f t="shared" si="80"/>
        <v>1874.76</v>
      </c>
      <c r="AA117">
        <v>92874907</v>
      </c>
      <c r="AB117">
        <f t="shared" si="81"/>
        <v>1160.74</v>
      </c>
      <c r="AC117">
        <f t="shared" si="82"/>
        <v>1023.45</v>
      </c>
      <c r="AD117">
        <f t="shared" si="83"/>
        <v>73.86</v>
      </c>
      <c r="AE117">
        <f t="shared" si="84"/>
        <v>8.64</v>
      </c>
      <c r="AF117">
        <f t="shared" si="85"/>
        <v>63.43</v>
      </c>
      <c r="AG117">
        <f t="shared" si="86"/>
        <v>0</v>
      </c>
      <c r="AH117">
        <f t="shared" si="87"/>
        <v>6.91</v>
      </c>
      <c r="AI117">
        <f t="shared" si="88"/>
        <v>0.64</v>
      </c>
      <c r="AJ117">
        <f t="shared" si="89"/>
        <v>0</v>
      </c>
      <c r="AK117">
        <v>1160.74</v>
      </c>
      <c r="AL117">
        <v>1023.45</v>
      </c>
      <c r="AM117">
        <v>73.86</v>
      </c>
      <c r="AN117">
        <v>8.64</v>
      </c>
      <c r="AO117">
        <v>63.43</v>
      </c>
      <c r="AP117">
        <v>0</v>
      </c>
      <c r="AQ117">
        <v>6.91</v>
      </c>
      <c r="AR117">
        <v>0.64</v>
      </c>
      <c r="AS117">
        <v>0</v>
      </c>
      <c r="AT117">
        <v>98</v>
      </c>
      <c r="AU117">
        <v>58</v>
      </c>
      <c r="AV117">
        <v>1</v>
      </c>
      <c r="AW117">
        <v>1</v>
      </c>
      <c r="AZ117">
        <v>1</v>
      </c>
      <c r="BA117">
        <v>44.85</v>
      </c>
      <c r="BB117">
        <v>15.72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0</v>
      </c>
      <c r="BI117">
        <v>1</v>
      </c>
      <c r="BJ117" t="s">
        <v>331</v>
      </c>
      <c r="BM117">
        <v>34001</v>
      </c>
      <c r="BN117">
        <v>0</v>
      </c>
      <c r="BO117" t="s">
        <v>6</v>
      </c>
      <c r="BP117">
        <v>0</v>
      </c>
      <c r="BQ117">
        <v>2</v>
      </c>
      <c r="BR117">
        <v>0</v>
      </c>
      <c r="BS117">
        <v>44.85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98</v>
      </c>
      <c r="CA117">
        <v>58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90"/>
        <v>14158.54</v>
      </c>
      <c r="CQ117">
        <f t="shared" si="91"/>
        <v>10152.624</v>
      </c>
      <c r="CR117">
        <f t="shared" si="92"/>
        <v>1161.0792000000001</v>
      </c>
      <c r="CS117">
        <f t="shared" si="93"/>
        <v>387.50400000000002</v>
      </c>
      <c r="CT117">
        <f t="shared" si="94"/>
        <v>2844.8355000000001</v>
      </c>
      <c r="CU117">
        <f t="shared" si="95"/>
        <v>0</v>
      </c>
      <c r="CV117">
        <f t="shared" si="96"/>
        <v>6.91</v>
      </c>
      <c r="CW117">
        <f t="shared" si="97"/>
        <v>0.64</v>
      </c>
      <c r="CX117">
        <f t="shared" si="98"/>
        <v>0</v>
      </c>
      <c r="CY117">
        <f t="shared" si="99"/>
        <v>3167.6932000000002</v>
      </c>
      <c r="CZ117">
        <f t="shared" si="100"/>
        <v>1874.7572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22</v>
      </c>
      <c r="DW117" t="s">
        <v>22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66696472</v>
      </c>
      <c r="EF117">
        <v>2</v>
      </c>
      <c r="EG117" t="s">
        <v>128</v>
      </c>
      <c r="EH117">
        <v>28</v>
      </c>
      <c r="EI117" t="s">
        <v>332</v>
      </c>
      <c r="EJ117">
        <v>1</v>
      </c>
      <c r="EK117">
        <v>34001</v>
      </c>
      <c r="EL117" t="s">
        <v>333</v>
      </c>
      <c r="EM117" t="s">
        <v>334</v>
      </c>
      <c r="EO117" t="s">
        <v>6</v>
      </c>
      <c r="EQ117">
        <v>131072</v>
      </c>
      <c r="ER117">
        <v>1160.74</v>
      </c>
      <c r="ES117">
        <v>1023.45</v>
      </c>
      <c r="ET117">
        <v>73.86</v>
      </c>
      <c r="EU117">
        <v>8.64</v>
      </c>
      <c r="EV117">
        <v>63.43</v>
      </c>
      <c r="EW117">
        <v>6.91</v>
      </c>
      <c r="EX117">
        <v>0.64</v>
      </c>
      <c r="EY117">
        <v>0</v>
      </c>
      <c r="FQ117">
        <v>0</v>
      </c>
      <c r="FR117">
        <v>0</v>
      </c>
      <c r="FS117">
        <v>0</v>
      </c>
      <c r="FX117">
        <v>98</v>
      </c>
      <c r="FY117">
        <v>58</v>
      </c>
      <c r="GA117" t="s">
        <v>6</v>
      </c>
      <c r="GD117">
        <v>1</v>
      </c>
      <c r="GF117">
        <v>1801408840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01"/>
        <v>0</v>
      </c>
      <c r="GM117">
        <f t="shared" si="102"/>
        <v>19200.990000000002</v>
      </c>
      <c r="GN117">
        <f t="shared" si="103"/>
        <v>19200.990000000002</v>
      </c>
      <c r="GO117">
        <f t="shared" si="104"/>
        <v>0</v>
      </c>
      <c r="GP117">
        <f t="shared" si="105"/>
        <v>0</v>
      </c>
      <c r="GR117">
        <v>0</v>
      </c>
      <c r="GS117">
        <v>3</v>
      </c>
      <c r="GT117">
        <v>0</v>
      </c>
      <c r="GU117" t="s">
        <v>6</v>
      </c>
      <c r="GV117">
        <f t="shared" si="106"/>
        <v>0</v>
      </c>
      <c r="GW117">
        <v>1</v>
      </c>
      <c r="GX117">
        <f t="shared" si="107"/>
        <v>0</v>
      </c>
      <c r="HA117">
        <v>0</v>
      </c>
      <c r="HB117">
        <v>0</v>
      </c>
      <c r="HC117">
        <f t="shared" si="108"/>
        <v>0</v>
      </c>
      <c r="HE117" t="s">
        <v>6</v>
      </c>
      <c r="HF117" t="s">
        <v>6</v>
      </c>
      <c r="HM117" t="s">
        <v>6</v>
      </c>
      <c r="HN117" t="s">
        <v>335</v>
      </c>
      <c r="HO117" t="s">
        <v>336</v>
      </c>
      <c r="HP117" t="s">
        <v>337</v>
      </c>
      <c r="HQ117" t="s">
        <v>337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193</v>
      </c>
      <c r="E118" t="s">
        <v>338</v>
      </c>
      <c r="F118" t="s">
        <v>339</v>
      </c>
      <c r="G118" t="s">
        <v>340</v>
      </c>
      <c r="H118" t="str">
        <f>'1.Ведомость'!C85</f>
        <v>ШТ</v>
      </c>
      <c r="I118">
        <f>I117*J118</f>
        <v>-1</v>
      </c>
      <c r="J118">
        <v>-1</v>
      </c>
      <c r="K118">
        <v>-1</v>
      </c>
      <c r="O118">
        <f t="shared" si="70"/>
        <v>-7547.33</v>
      </c>
      <c r="P118">
        <f t="shared" si="71"/>
        <v>-7547.33</v>
      </c>
      <c r="Q118">
        <f t="shared" si="72"/>
        <v>0</v>
      </c>
      <c r="R118">
        <f t="shared" si="73"/>
        <v>0</v>
      </c>
      <c r="S118">
        <f t="shared" si="74"/>
        <v>0</v>
      </c>
      <c r="T118">
        <f t="shared" si="75"/>
        <v>0</v>
      </c>
      <c r="U118">
        <f t="shared" si="76"/>
        <v>0</v>
      </c>
      <c r="V118">
        <f t="shared" si="77"/>
        <v>0</v>
      </c>
      <c r="W118">
        <f t="shared" si="78"/>
        <v>0</v>
      </c>
      <c r="X118">
        <f t="shared" si="79"/>
        <v>0</v>
      </c>
      <c r="Y118">
        <f t="shared" si="80"/>
        <v>0</v>
      </c>
      <c r="AA118">
        <v>92874907</v>
      </c>
      <c r="AB118">
        <f t="shared" si="81"/>
        <v>760.82</v>
      </c>
      <c r="AC118">
        <f t="shared" si="82"/>
        <v>760.82</v>
      </c>
      <c r="AD118">
        <f t="shared" si="83"/>
        <v>0</v>
      </c>
      <c r="AE118">
        <f t="shared" si="84"/>
        <v>0</v>
      </c>
      <c r="AF118">
        <f t="shared" si="85"/>
        <v>0</v>
      </c>
      <c r="AG118">
        <f t="shared" si="86"/>
        <v>0</v>
      </c>
      <c r="AH118">
        <f t="shared" si="87"/>
        <v>0</v>
      </c>
      <c r="AI118">
        <f t="shared" si="88"/>
        <v>0</v>
      </c>
      <c r="AJ118">
        <f t="shared" si="89"/>
        <v>0</v>
      </c>
      <c r="AK118">
        <v>760.82</v>
      </c>
      <c r="AL118">
        <v>760.82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2</v>
      </c>
      <c r="BJ118" t="s">
        <v>341</v>
      </c>
      <c r="BM118">
        <v>500002</v>
      </c>
      <c r="BN118">
        <v>0</v>
      </c>
      <c r="BO118" t="s">
        <v>6</v>
      </c>
      <c r="BP118">
        <v>0</v>
      </c>
      <c r="BQ118">
        <v>12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0</v>
      </c>
      <c r="CA118">
        <v>0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90"/>
        <v>-7547.33</v>
      </c>
      <c r="CQ118">
        <f t="shared" si="91"/>
        <v>7547.3344000000006</v>
      </c>
      <c r="CR118">
        <f t="shared" si="92"/>
        <v>0</v>
      </c>
      <c r="CS118">
        <f t="shared" si="93"/>
        <v>0</v>
      </c>
      <c r="CT118">
        <f t="shared" si="94"/>
        <v>0</v>
      </c>
      <c r="CU118">
        <f t="shared" si="95"/>
        <v>0</v>
      </c>
      <c r="CV118">
        <f t="shared" si="96"/>
        <v>0</v>
      </c>
      <c r="CW118">
        <f t="shared" si="97"/>
        <v>0</v>
      </c>
      <c r="CX118">
        <f t="shared" si="98"/>
        <v>0</v>
      </c>
      <c r="CY118">
        <f t="shared" si="99"/>
        <v>0</v>
      </c>
      <c r="CZ118">
        <f t="shared" si="100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22</v>
      </c>
      <c r="DW118" t="s">
        <v>22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66696659</v>
      </c>
      <c r="EF118">
        <v>12</v>
      </c>
      <c r="EG118" t="s">
        <v>93</v>
      </c>
      <c r="EH118">
        <v>0</v>
      </c>
      <c r="EI118" t="s">
        <v>6</v>
      </c>
      <c r="EJ118">
        <v>2</v>
      </c>
      <c r="EK118">
        <v>500002</v>
      </c>
      <c r="EL118" t="s">
        <v>94</v>
      </c>
      <c r="EM118" t="s">
        <v>95</v>
      </c>
      <c r="EO118" t="s">
        <v>6</v>
      </c>
      <c r="EQ118">
        <v>0</v>
      </c>
      <c r="ER118">
        <v>760.82</v>
      </c>
      <c r="ES118">
        <v>760.82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6</v>
      </c>
      <c r="GD118">
        <v>1</v>
      </c>
      <c r="GF118">
        <v>-536104104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1"/>
        <v>0</v>
      </c>
      <c r="GM118">
        <f t="shared" si="102"/>
        <v>-7547.33</v>
      </c>
      <c r="GN118">
        <f t="shared" si="103"/>
        <v>0</v>
      </c>
      <c r="GO118">
        <f t="shared" si="104"/>
        <v>-7547.33</v>
      </c>
      <c r="GP118">
        <f t="shared" si="105"/>
        <v>0</v>
      </c>
      <c r="GR118">
        <v>0</v>
      </c>
      <c r="GS118">
        <v>3</v>
      </c>
      <c r="GT118">
        <v>0</v>
      </c>
      <c r="GU118" t="s">
        <v>6</v>
      </c>
      <c r="GV118">
        <f t="shared" si="106"/>
        <v>0</v>
      </c>
      <c r="GW118">
        <v>1</v>
      </c>
      <c r="GX118">
        <f t="shared" si="107"/>
        <v>0</v>
      </c>
      <c r="HA118">
        <v>0</v>
      </c>
      <c r="HB118">
        <v>0</v>
      </c>
      <c r="HC118">
        <f t="shared" si="108"/>
        <v>0</v>
      </c>
      <c r="HE118" t="s">
        <v>6</v>
      </c>
      <c r="HF118" t="s">
        <v>6</v>
      </c>
      <c r="HM118" t="s">
        <v>6</v>
      </c>
      <c r="HN118" t="s">
        <v>6</v>
      </c>
      <c r="HO118" t="s">
        <v>6</v>
      </c>
      <c r="HP118" t="s">
        <v>6</v>
      </c>
      <c r="HQ118" t="s">
        <v>6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E119" t="s">
        <v>342</v>
      </c>
      <c r="F119" t="s">
        <v>339</v>
      </c>
      <c r="G119" t="s">
        <v>340</v>
      </c>
      <c r="H119" t="str">
        <f>'1.Ведомость'!C86</f>
        <v>ШТ</v>
      </c>
      <c r="I119">
        <f>'1.Ведомость'!D86</f>
        <v>1</v>
      </c>
      <c r="J119">
        <v>0</v>
      </c>
      <c r="K119">
        <v>1</v>
      </c>
      <c r="O119">
        <f t="shared" si="70"/>
        <v>7547.33</v>
      </c>
      <c r="P119">
        <f t="shared" si="71"/>
        <v>7547.33</v>
      </c>
      <c r="Q119">
        <f t="shared" si="72"/>
        <v>0</v>
      </c>
      <c r="R119">
        <f t="shared" si="73"/>
        <v>0</v>
      </c>
      <c r="S119">
        <f t="shared" si="74"/>
        <v>0</v>
      </c>
      <c r="T119">
        <f t="shared" si="75"/>
        <v>0</v>
      </c>
      <c r="U119">
        <f t="shared" si="76"/>
        <v>0</v>
      </c>
      <c r="V119">
        <f t="shared" si="77"/>
        <v>0</v>
      </c>
      <c r="W119">
        <f t="shared" si="78"/>
        <v>0</v>
      </c>
      <c r="X119">
        <f t="shared" si="79"/>
        <v>0</v>
      </c>
      <c r="Y119">
        <f t="shared" si="80"/>
        <v>0</v>
      </c>
      <c r="AA119">
        <v>92874907</v>
      </c>
      <c r="AB119">
        <f t="shared" si="81"/>
        <v>760.82</v>
      </c>
      <c r="AC119">
        <f t="shared" si="82"/>
        <v>760.82</v>
      </c>
      <c r="AD119">
        <f t="shared" si="83"/>
        <v>0</v>
      </c>
      <c r="AE119">
        <f t="shared" si="84"/>
        <v>0</v>
      </c>
      <c r="AF119">
        <f t="shared" si="85"/>
        <v>0</v>
      </c>
      <c r="AG119">
        <f t="shared" si="86"/>
        <v>0</v>
      </c>
      <c r="AH119">
        <f t="shared" si="87"/>
        <v>0</v>
      </c>
      <c r="AI119">
        <f t="shared" si="88"/>
        <v>0</v>
      </c>
      <c r="AJ119">
        <f t="shared" si="89"/>
        <v>0</v>
      </c>
      <c r="AK119">
        <v>760.82</v>
      </c>
      <c r="AL119">
        <v>760.82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2</v>
      </c>
      <c r="BJ119" t="s">
        <v>341</v>
      </c>
      <c r="BM119">
        <v>500002</v>
      </c>
      <c r="BN119">
        <v>0</v>
      </c>
      <c r="BO119" t="s">
        <v>6</v>
      </c>
      <c r="BP119">
        <v>0</v>
      </c>
      <c r="BQ119">
        <v>12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90"/>
        <v>7547.33</v>
      </c>
      <c r="CQ119">
        <f t="shared" si="91"/>
        <v>7547.3344000000006</v>
      </c>
      <c r="CR119">
        <f t="shared" si="92"/>
        <v>0</v>
      </c>
      <c r="CS119">
        <f t="shared" si="93"/>
        <v>0</v>
      </c>
      <c r="CT119">
        <f t="shared" si="94"/>
        <v>0</v>
      </c>
      <c r="CU119">
        <f t="shared" si="95"/>
        <v>0</v>
      </c>
      <c r="CV119">
        <f t="shared" si="96"/>
        <v>0</v>
      </c>
      <c r="CW119">
        <f t="shared" si="97"/>
        <v>0</v>
      </c>
      <c r="CX119">
        <f t="shared" si="98"/>
        <v>0</v>
      </c>
      <c r="CY119">
        <f t="shared" si="99"/>
        <v>0</v>
      </c>
      <c r="CZ119">
        <f t="shared" si="100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22</v>
      </c>
      <c r="DW119" t="s">
        <v>22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66696659</v>
      </c>
      <c r="EF119">
        <v>12</v>
      </c>
      <c r="EG119" t="s">
        <v>93</v>
      </c>
      <c r="EH119">
        <v>0</v>
      </c>
      <c r="EI119" t="s">
        <v>6</v>
      </c>
      <c r="EJ119">
        <v>2</v>
      </c>
      <c r="EK119">
        <v>500002</v>
      </c>
      <c r="EL119" t="s">
        <v>94</v>
      </c>
      <c r="EM119" t="s">
        <v>95</v>
      </c>
      <c r="EO119" t="s">
        <v>6</v>
      </c>
      <c r="EQ119">
        <v>131072</v>
      </c>
      <c r="ER119">
        <v>760.82</v>
      </c>
      <c r="ES119">
        <v>760.82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6</v>
      </c>
      <c r="GD119">
        <v>1</v>
      </c>
      <c r="GF119">
        <v>-536104104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01"/>
        <v>0</v>
      </c>
      <c r="GM119">
        <f t="shared" si="102"/>
        <v>7547.33</v>
      </c>
      <c r="GN119">
        <f t="shared" si="103"/>
        <v>0</v>
      </c>
      <c r="GO119">
        <f t="shared" si="104"/>
        <v>7547.33</v>
      </c>
      <c r="GP119">
        <f t="shared" si="105"/>
        <v>0</v>
      </c>
      <c r="GR119">
        <v>0</v>
      </c>
      <c r="GS119">
        <v>3</v>
      </c>
      <c r="GT119">
        <v>0</v>
      </c>
      <c r="GU119" t="s">
        <v>6</v>
      </c>
      <c r="GV119">
        <f t="shared" si="106"/>
        <v>0</v>
      </c>
      <c r="GW119">
        <v>1</v>
      </c>
      <c r="GX119">
        <f t="shared" si="107"/>
        <v>0</v>
      </c>
      <c r="HA119">
        <v>0</v>
      </c>
      <c r="HB119">
        <v>0</v>
      </c>
      <c r="HC119">
        <f t="shared" si="108"/>
        <v>0</v>
      </c>
      <c r="HE119" t="s">
        <v>6</v>
      </c>
      <c r="HF119" t="s">
        <v>6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E120" t="s">
        <v>343</v>
      </c>
      <c r="F120" t="s">
        <v>339</v>
      </c>
      <c r="G120" t="s">
        <v>344</v>
      </c>
      <c r="H120" t="str">
        <f>'1.Ведомость'!C87</f>
        <v>ШТ</v>
      </c>
      <c r="I120">
        <f>'1.Ведомость'!D87</f>
        <v>1</v>
      </c>
      <c r="J120">
        <v>0</v>
      </c>
      <c r="K120">
        <v>1</v>
      </c>
      <c r="O120">
        <f t="shared" si="70"/>
        <v>7547.33</v>
      </c>
      <c r="P120">
        <f t="shared" si="71"/>
        <v>7547.33</v>
      </c>
      <c r="Q120">
        <f t="shared" si="72"/>
        <v>0</v>
      </c>
      <c r="R120">
        <f t="shared" si="73"/>
        <v>0</v>
      </c>
      <c r="S120">
        <f t="shared" si="74"/>
        <v>0</v>
      </c>
      <c r="T120">
        <f t="shared" si="75"/>
        <v>0</v>
      </c>
      <c r="U120">
        <f t="shared" si="76"/>
        <v>0</v>
      </c>
      <c r="V120">
        <f t="shared" si="77"/>
        <v>0</v>
      </c>
      <c r="W120">
        <f t="shared" si="78"/>
        <v>0</v>
      </c>
      <c r="X120">
        <f t="shared" si="79"/>
        <v>0</v>
      </c>
      <c r="Y120">
        <f t="shared" si="80"/>
        <v>0</v>
      </c>
      <c r="AA120">
        <v>92874907</v>
      </c>
      <c r="AB120">
        <f t="shared" si="81"/>
        <v>760.82</v>
      </c>
      <c r="AC120">
        <f t="shared" si="82"/>
        <v>760.82</v>
      </c>
      <c r="AD120">
        <f t="shared" si="83"/>
        <v>0</v>
      </c>
      <c r="AE120">
        <f t="shared" si="84"/>
        <v>0</v>
      </c>
      <c r="AF120">
        <f t="shared" si="85"/>
        <v>0</v>
      </c>
      <c r="AG120">
        <f t="shared" si="86"/>
        <v>0</v>
      </c>
      <c r="AH120">
        <f t="shared" si="87"/>
        <v>0</v>
      </c>
      <c r="AI120">
        <f t="shared" si="88"/>
        <v>0</v>
      </c>
      <c r="AJ120">
        <f t="shared" si="89"/>
        <v>0</v>
      </c>
      <c r="AK120">
        <v>760.82</v>
      </c>
      <c r="AL120">
        <v>760.82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2</v>
      </c>
      <c r="BJ120" t="s">
        <v>341</v>
      </c>
      <c r="BM120">
        <v>500002</v>
      </c>
      <c r="BN120">
        <v>0</v>
      </c>
      <c r="BO120" t="s">
        <v>6</v>
      </c>
      <c r="BP120">
        <v>0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90"/>
        <v>7547.33</v>
      </c>
      <c r="CQ120">
        <f t="shared" si="91"/>
        <v>7547.3344000000006</v>
      </c>
      <c r="CR120">
        <f t="shared" si="92"/>
        <v>0</v>
      </c>
      <c r="CS120">
        <f t="shared" si="93"/>
        <v>0</v>
      </c>
      <c r="CT120">
        <f t="shared" si="94"/>
        <v>0</v>
      </c>
      <c r="CU120">
        <f t="shared" si="95"/>
        <v>0</v>
      </c>
      <c r="CV120">
        <f t="shared" si="96"/>
        <v>0</v>
      </c>
      <c r="CW120">
        <f t="shared" si="97"/>
        <v>0</v>
      </c>
      <c r="CX120">
        <f t="shared" si="98"/>
        <v>0</v>
      </c>
      <c r="CY120">
        <f t="shared" si="99"/>
        <v>0</v>
      </c>
      <c r="CZ120">
        <f t="shared" si="100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22</v>
      </c>
      <c r="DW120" t="s">
        <v>22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66696659</v>
      </c>
      <c r="EF120">
        <v>12</v>
      </c>
      <c r="EG120" t="s">
        <v>93</v>
      </c>
      <c r="EH120">
        <v>0</v>
      </c>
      <c r="EI120" t="s">
        <v>6</v>
      </c>
      <c r="EJ120">
        <v>2</v>
      </c>
      <c r="EK120">
        <v>500002</v>
      </c>
      <c r="EL120" t="s">
        <v>94</v>
      </c>
      <c r="EM120" t="s">
        <v>95</v>
      </c>
      <c r="EO120" t="s">
        <v>6</v>
      </c>
      <c r="EQ120">
        <v>131072</v>
      </c>
      <c r="ER120">
        <v>760.82</v>
      </c>
      <c r="ES120">
        <v>760.82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6</v>
      </c>
      <c r="GD120">
        <v>1</v>
      </c>
      <c r="GF120">
        <v>1874690265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01"/>
        <v>0</v>
      </c>
      <c r="GM120">
        <f t="shared" si="102"/>
        <v>7547.33</v>
      </c>
      <c r="GN120">
        <f t="shared" si="103"/>
        <v>0</v>
      </c>
      <c r="GO120">
        <f t="shared" si="104"/>
        <v>7547.33</v>
      </c>
      <c r="GP120">
        <f t="shared" si="105"/>
        <v>0</v>
      </c>
      <c r="GR120">
        <v>0</v>
      </c>
      <c r="GS120">
        <v>3</v>
      </c>
      <c r="GT120">
        <v>0</v>
      </c>
      <c r="GU120" t="s">
        <v>6</v>
      </c>
      <c r="GV120">
        <f t="shared" si="106"/>
        <v>0</v>
      </c>
      <c r="GW120">
        <v>1</v>
      </c>
      <c r="GX120">
        <f t="shared" si="107"/>
        <v>0</v>
      </c>
      <c r="HA120">
        <v>0</v>
      </c>
      <c r="HB120">
        <v>0</v>
      </c>
      <c r="HC120">
        <f t="shared" si="108"/>
        <v>0</v>
      </c>
      <c r="HE120" t="s">
        <v>6</v>
      </c>
      <c r="HF120" t="s">
        <v>6</v>
      </c>
      <c r="HM120" t="s">
        <v>6</v>
      </c>
      <c r="HN120" t="s">
        <v>6</v>
      </c>
      <c r="HO120" t="s">
        <v>6</v>
      </c>
      <c r="HP120" t="s">
        <v>6</v>
      </c>
      <c r="HQ120" t="s">
        <v>6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E121" t="s">
        <v>345</v>
      </c>
      <c r="F121" t="s">
        <v>346</v>
      </c>
      <c r="G121" t="s">
        <v>347</v>
      </c>
      <c r="H121" t="str">
        <f>'1.Ведомость'!C88</f>
        <v>ШТ</v>
      </c>
      <c r="I121">
        <f>'1.Ведомость'!D88</f>
        <v>1</v>
      </c>
      <c r="J121">
        <v>0</v>
      </c>
      <c r="K121">
        <v>1</v>
      </c>
      <c r="O121">
        <f t="shared" si="70"/>
        <v>5045.01</v>
      </c>
      <c r="P121">
        <f t="shared" si="71"/>
        <v>5045.01</v>
      </c>
      <c r="Q121">
        <f t="shared" si="72"/>
        <v>0</v>
      </c>
      <c r="R121">
        <f t="shared" si="73"/>
        <v>0</v>
      </c>
      <c r="S121">
        <f t="shared" si="74"/>
        <v>0</v>
      </c>
      <c r="T121">
        <f t="shared" si="75"/>
        <v>0</v>
      </c>
      <c r="U121">
        <f t="shared" si="76"/>
        <v>0</v>
      </c>
      <c r="V121">
        <f t="shared" si="77"/>
        <v>0</v>
      </c>
      <c r="W121">
        <f t="shared" si="78"/>
        <v>0</v>
      </c>
      <c r="X121">
        <f t="shared" si="79"/>
        <v>0</v>
      </c>
      <c r="Y121">
        <f t="shared" si="80"/>
        <v>0</v>
      </c>
      <c r="AA121">
        <v>92874907</v>
      </c>
      <c r="AB121">
        <f t="shared" si="81"/>
        <v>508.57</v>
      </c>
      <c r="AC121">
        <f t="shared" si="82"/>
        <v>508.57</v>
      </c>
      <c r="AD121">
        <f t="shared" si="83"/>
        <v>0</v>
      </c>
      <c r="AE121">
        <f t="shared" si="84"/>
        <v>0</v>
      </c>
      <c r="AF121">
        <f t="shared" si="85"/>
        <v>0</v>
      </c>
      <c r="AG121">
        <f t="shared" si="86"/>
        <v>0</v>
      </c>
      <c r="AH121">
        <f t="shared" si="87"/>
        <v>0</v>
      </c>
      <c r="AI121">
        <f t="shared" si="88"/>
        <v>0</v>
      </c>
      <c r="AJ121">
        <f t="shared" si="89"/>
        <v>0</v>
      </c>
      <c r="AK121">
        <v>508.57</v>
      </c>
      <c r="AL121">
        <v>508.57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348</v>
      </c>
      <c r="BM121">
        <v>500001</v>
      </c>
      <c r="BN121">
        <v>0</v>
      </c>
      <c r="BO121" t="s">
        <v>6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0</v>
      </c>
      <c r="CA121">
        <v>0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90"/>
        <v>5045.01</v>
      </c>
      <c r="CQ121">
        <f t="shared" si="91"/>
        <v>5045.0144</v>
      </c>
      <c r="CR121">
        <f t="shared" si="92"/>
        <v>0</v>
      </c>
      <c r="CS121">
        <f t="shared" si="93"/>
        <v>0</v>
      </c>
      <c r="CT121">
        <f t="shared" si="94"/>
        <v>0</v>
      </c>
      <c r="CU121">
        <f t="shared" si="95"/>
        <v>0</v>
      </c>
      <c r="CV121">
        <f t="shared" si="96"/>
        <v>0</v>
      </c>
      <c r="CW121">
        <f t="shared" si="97"/>
        <v>0</v>
      </c>
      <c r="CX121">
        <f t="shared" si="98"/>
        <v>0</v>
      </c>
      <c r="CY121">
        <f t="shared" si="99"/>
        <v>0</v>
      </c>
      <c r="CZ121">
        <f t="shared" si="100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22</v>
      </c>
      <c r="DW121" t="s">
        <v>22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66696658</v>
      </c>
      <c r="EF121">
        <v>8</v>
      </c>
      <c r="EG121" t="s">
        <v>48</v>
      </c>
      <c r="EH121">
        <v>0</v>
      </c>
      <c r="EI121" t="s">
        <v>6</v>
      </c>
      <c r="EJ121">
        <v>1</v>
      </c>
      <c r="EK121">
        <v>500001</v>
      </c>
      <c r="EL121" t="s">
        <v>49</v>
      </c>
      <c r="EM121" t="s">
        <v>50</v>
      </c>
      <c r="EO121" t="s">
        <v>6</v>
      </c>
      <c r="EQ121">
        <v>131072</v>
      </c>
      <c r="ER121">
        <v>508.57</v>
      </c>
      <c r="ES121">
        <v>508.57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6</v>
      </c>
      <c r="GD121">
        <v>1</v>
      </c>
      <c r="GF121">
        <v>1963659573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01"/>
        <v>0</v>
      </c>
      <c r="GM121">
        <f t="shared" si="102"/>
        <v>5045.01</v>
      </c>
      <c r="GN121">
        <f t="shared" si="103"/>
        <v>5045.01</v>
      </c>
      <c r="GO121">
        <f t="shared" si="104"/>
        <v>0</v>
      </c>
      <c r="GP121">
        <f t="shared" si="105"/>
        <v>0</v>
      </c>
      <c r="GR121">
        <v>0</v>
      </c>
      <c r="GS121">
        <v>3</v>
      </c>
      <c r="GT121">
        <v>0</v>
      </c>
      <c r="GU121" t="s">
        <v>6</v>
      </c>
      <c r="GV121">
        <f t="shared" si="106"/>
        <v>0</v>
      </c>
      <c r="GW121">
        <v>1</v>
      </c>
      <c r="GX121">
        <f t="shared" si="107"/>
        <v>0</v>
      </c>
      <c r="HA121">
        <v>0</v>
      </c>
      <c r="HB121">
        <v>0</v>
      </c>
      <c r="HC121">
        <f t="shared" si="108"/>
        <v>0</v>
      </c>
      <c r="HE121" t="s">
        <v>6</v>
      </c>
      <c r="HF121" t="s">
        <v>6</v>
      </c>
      <c r="HM121" t="s">
        <v>6</v>
      </c>
      <c r="HN121" t="s">
        <v>6</v>
      </c>
      <c r="HO121" t="s">
        <v>6</v>
      </c>
      <c r="HP121" t="s">
        <v>6</v>
      </c>
      <c r="HQ121" t="s">
        <v>6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E122" t="s">
        <v>349</v>
      </c>
      <c r="F122" t="s">
        <v>350</v>
      </c>
      <c r="G122" t="s">
        <v>351</v>
      </c>
      <c r="H122" t="str">
        <f>'1.Ведомость'!C89</f>
        <v>ШТ</v>
      </c>
      <c r="I122">
        <f>'1.Ведомость'!D89</f>
        <v>2</v>
      </c>
      <c r="J122">
        <v>0</v>
      </c>
      <c r="K122">
        <v>2</v>
      </c>
      <c r="O122">
        <f t="shared" si="70"/>
        <v>818.2</v>
      </c>
      <c r="P122">
        <f t="shared" si="71"/>
        <v>818.2</v>
      </c>
      <c r="Q122">
        <f t="shared" si="72"/>
        <v>0</v>
      </c>
      <c r="R122">
        <f t="shared" si="73"/>
        <v>0</v>
      </c>
      <c r="S122">
        <f t="shared" si="74"/>
        <v>0</v>
      </c>
      <c r="T122">
        <f t="shared" si="75"/>
        <v>0</v>
      </c>
      <c r="U122">
        <f t="shared" si="76"/>
        <v>0</v>
      </c>
      <c r="V122">
        <f t="shared" si="77"/>
        <v>0</v>
      </c>
      <c r="W122">
        <f t="shared" si="78"/>
        <v>0</v>
      </c>
      <c r="X122">
        <f t="shared" si="79"/>
        <v>0</v>
      </c>
      <c r="Y122">
        <f t="shared" si="80"/>
        <v>0</v>
      </c>
      <c r="AA122">
        <v>92874907</v>
      </c>
      <c r="AB122">
        <f t="shared" si="81"/>
        <v>41.24</v>
      </c>
      <c r="AC122">
        <f t="shared" si="82"/>
        <v>41.24</v>
      </c>
      <c r="AD122">
        <f t="shared" si="83"/>
        <v>0</v>
      </c>
      <c r="AE122">
        <f t="shared" si="84"/>
        <v>0</v>
      </c>
      <c r="AF122">
        <f t="shared" si="85"/>
        <v>0</v>
      </c>
      <c r="AG122">
        <f t="shared" si="86"/>
        <v>0</v>
      </c>
      <c r="AH122">
        <f t="shared" si="87"/>
        <v>0</v>
      </c>
      <c r="AI122">
        <f t="shared" si="88"/>
        <v>0</v>
      </c>
      <c r="AJ122">
        <f t="shared" si="89"/>
        <v>0</v>
      </c>
      <c r="AK122">
        <v>41.24</v>
      </c>
      <c r="AL122">
        <v>41.24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2</v>
      </c>
      <c r="BJ122" t="s">
        <v>352</v>
      </c>
      <c r="BM122">
        <v>500002</v>
      </c>
      <c r="BN122">
        <v>0</v>
      </c>
      <c r="BO122" t="s">
        <v>6</v>
      </c>
      <c r="BP122">
        <v>0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90"/>
        <v>818.2</v>
      </c>
      <c r="CQ122">
        <f t="shared" si="91"/>
        <v>409.10079999999999</v>
      </c>
      <c r="CR122">
        <f t="shared" si="92"/>
        <v>0</v>
      </c>
      <c r="CS122">
        <f t="shared" si="93"/>
        <v>0</v>
      </c>
      <c r="CT122">
        <f t="shared" si="94"/>
        <v>0</v>
      </c>
      <c r="CU122">
        <f t="shared" si="95"/>
        <v>0</v>
      </c>
      <c r="CV122">
        <f t="shared" si="96"/>
        <v>0</v>
      </c>
      <c r="CW122">
        <f t="shared" si="97"/>
        <v>0</v>
      </c>
      <c r="CX122">
        <f t="shared" si="98"/>
        <v>0</v>
      </c>
      <c r="CY122">
        <f t="shared" si="99"/>
        <v>0</v>
      </c>
      <c r="CZ122">
        <f t="shared" si="100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22</v>
      </c>
      <c r="DW122" t="s">
        <v>22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66696659</v>
      </c>
      <c r="EF122">
        <v>12</v>
      </c>
      <c r="EG122" t="s">
        <v>93</v>
      </c>
      <c r="EH122">
        <v>0</v>
      </c>
      <c r="EI122" t="s">
        <v>6</v>
      </c>
      <c r="EJ122">
        <v>2</v>
      </c>
      <c r="EK122">
        <v>500002</v>
      </c>
      <c r="EL122" t="s">
        <v>94</v>
      </c>
      <c r="EM122" t="s">
        <v>95</v>
      </c>
      <c r="EO122" t="s">
        <v>6</v>
      </c>
      <c r="EQ122">
        <v>131072</v>
      </c>
      <c r="ER122">
        <v>41.24</v>
      </c>
      <c r="ES122">
        <v>41.24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6</v>
      </c>
      <c r="GD122">
        <v>1</v>
      </c>
      <c r="GF122">
        <v>-150838881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01"/>
        <v>0</v>
      </c>
      <c r="GM122">
        <f t="shared" si="102"/>
        <v>818.2</v>
      </c>
      <c r="GN122">
        <f t="shared" si="103"/>
        <v>0</v>
      </c>
      <c r="GO122">
        <f t="shared" si="104"/>
        <v>818.2</v>
      </c>
      <c r="GP122">
        <f t="shared" si="105"/>
        <v>0</v>
      </c>
      <c r="GR122">
        <v>0</v>
      </c>
      <c r="GS122">
        <v>3</v>
      </c>
      <c r="GT122">
        <v>0</v>
      </c>
      <c r="GU122" t="s">
        <v>6</v>
      </c>
      <c r="GV122">
        <f t="shared" si="106"/>
        <v>0</v>
      </c>
      <c r="GW122">
        <v>1</v>
      </c>
      <c r="GX122">
        <f t="shared" si="107"/>
        <v>0</v>
      </c>
      <c r="HA122">
        <v>0</v>
      </c>
      <c r="HB122">
        <v>0</v>
      </c>
      <c r="HC122">
        <f t="shared" si="108"/>
        <v>0</v>
      </c>
      <c r="HE122" t="s">
        <v>6</v>
      </c>
      <c r="HF122" t="s">
        <v>6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ROW(SmtRes!A198)</f>
        <v>198</v>
      </c>
      <c r="D123">
        <f>ROW(EtalonRes!A169)</f>
        <v>169</v>
      </c>
      <c r="E123" t="s">
        <v>353</v>
      </c>
      <c r="F123" t="s">
        <v>354</v>
      </c>
      <c r="G123" t="s">
        <v>355</v>
      </c>
      <c r="H123" t="s">
        <v>22</v>
      </c>
      <c r="I123">
        <v>1</v>
      </c>
      <c r="J123">
        <v>0</v>
      </c>
      <c r="K123">
        <v>1</v>
      </c>
      <c r="O123">
        <f t="shared" si="70"/>
        <v>309.60000000000002</v>
      </c>
      <c r="P123">
        <f t="shared" si="71"/>
        <v>149.49</v>
      </c>
      <c r="Q123">
        <f t="shared" si="72"/>
        <v>0</v>
      </c>
      <c r="R123">
        <f t="shared" si="73"/>
        <v>0</v>
      </c>
      <c r="S123">
        <f t="shared" si="74"/>
        <v>160.11000000000001</v>
      </c>
      <c r="T123">
        <f t="shared" si="75"/>
        <v>0</v>
      </c>
      <c r="U123">
        <f t="shared" si="76"/>
        <v>0.38</v>
      </c>
      <c r="V123">
        <f t="shared" si="77"/>
        <v>0</v>
      </c>
      <c r="W123">
        <f t="shared" si="78"/>
        <v>0</v>
      </c>
      <c r="X123">
        <f t="shared" si="79"/>
        <v>155.31</v>
      </c>
      <c r="Y123">
        <f t="shared" si="80"/>
        <v>81.66</v>
      </c>
      <c r="AA123">
        <v>92874907</v>
      </c>
      <c r="AB123">
        <f t="shared" si="81"/>
        <v>18.64</v>
      </c>
      <c r="AC123">
        <f t="shared" si="82"/>
        <v>15.07</v>
      </c>
      <c r="AD123">
        <f t="shared" si="83"/>
        <v>0</v>
      </c>
      <c r="AE123">
        <f t="shared" si="84"/>
        <v>0</v>
      </c>
      <c r="AF123">
        <f t="shared" si="85"/>
        <v>3.57</v>
      </c>
      <c r="AG123">
        <f t="shared" si="86"/>
        <v>0</v>
      </c>
      <c r="AH123">
        <f t="shared" si="87"/>
        <v>0.38</v>
      </c>
      <c r="AI123">
        <f t="shared" si="88"/>
        <v>0</v>
      </c>
      <c r="AJ123">
        <f t="shared" si="89"/>
        <v>0</v>
      </c>
      <c r="AK123">
        <v>18.64</v>
      </c>
      <c r="AL123">
        <v>15.07</v>
      </c>
      <c r="AM123">
        <v>0</v>
      </c>
      <c r="AN123">
        <v>0</v>
      </c>
      <c r="AO123">
        <v>3.57</v>
      </c>
      <c r="AP123">
        <v>0</v>
      </c>
      <c r="AQ123">
        <v>0.38</v>
      </c>
      <c r="AR123">
        <v>0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2</v>
      </c>
      <c r="BJ123" t="s">
        <v>356</v>
      </c>
      <c r="BM123">
        <v>108001</v>
      </c>
      <c r="BN123">
        <v>0</v>
      </c>
      <c r="BO123" t="s">
        <v>6</v>
      </c>
      <c r="BP123">
        <v>0</v>
      </c>
      <c r="BQ123">
        <v>3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97</v>
      </c>
      <c r="CA123">
        <v>51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90"/>
        <v>309.60000000000002</v>
      </c>
      <c r="CQ123">
        <f t="shared" si="91"/>
        <v>149.49440000000001</v>
      </c>
      <c r="CR123">
        <f t="shared" si="92"/>
        <v>0</v>
      </c>
      <c r="CS123">
        <f t="shared" si="93"/>
        <v>0</v>
      </c>
      <c r="CT123">
        <f t="shared" si="94"/>
        <v>160.11449999999999</v>
      </c>
      <c r="CU123">
        <f t="shared" si="95"/>
        <v>0</v>
      </c>
      <c r="CV123">
        <f t="shared" si="96"/>
        <v>0.38</v>
      </c>
      <c r="CW123">
        <f t="shared" si="97"/>
        <v>0</v>
      </c>
      <c r="CX123">
        <f t="shared" si="98"/>
        <v>0</v>
      </c>
      <c r="CY123">
        <f t="shared" si="99"/>
        <v>155.30670000000001</v>
      </c>
      <c r="CZ123">
        <f t="shared" si="100"/>
        <v>81.656100000000009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22</v>
      </c>
      <c r="DW123" t="s">
        <v>22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66696554</v>
      </c>
      <c r="EF123">
        <v>3</v>
      </c>
      <c r="EG123" t="s">
        <v>18</v>
      </c>
      <c r="EH123">
        <v>0</v>
      </c>
      <c r="EI123" t="s">
        <v>6</v>
      </c>
      <c r="EJ123">
        <v>2</v>
      </c>
      <c r="EK123">
        <v>108001</v>
      </c>
      <c r="EL123" t="s">
        <v>85</v>
      </c>
      <c r="EM123" t="s">
        <v>86</v>
      </c>
      <c r="EO123" t="s">
        <v>6</v>
      </c>
      <c r="EQ123">
        <v>131072</v>
      </c>
      <c r="ER123">
        <v>18.64</v>
      </c>
      <c r="ES123">
        <v>15.07</v>
      </c>
      <c r="ET123">
        <v>0</v>
      </c>
      <c r="EU123">
        <v>0</v>
      </c>
      <c r="EV123">
        <v>3.57</v>
      </c>
      <c r="EW123">
        <v>0.38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6</v>
      </c>
      <c r="GD123">
        <v>1</v>
      </c>
      <c r="GF123">
        <v>541683254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01"/>
        <v>0</v>
      </c>
      <c r="GM123">
        <f t="shared" si="102"/>
        <v>546.57000000000005</v>
      </c>
      <c r="GN123">
        <f t="shared" si="103"/>
        <v>0</v>
      </c>
      <c r="GO123">
        <f t="shared" si="104"/>
        <v>546.57000000000005</v>
      </c>
      <c r="GP123">
        <f t="shared" si="105"/>
        <v>0</v>
      </c>
      <c r="GR123">
        <v>0</v>
      </c>
      <c r="GS123">
        <v>3</v>
      </c>
      <c r="GT123">
        <v>0</v>
      </c>
      <c r="GU123" t="s">
        <v>6</v>
      </c>
      <c r="GV123">
        <f t="shared" si="106"/>
        <v>0</v>
      </c>
      <c r="GW123">
        <v>1</v>
      </c>
      <c r="GX123">
        <f t="shared" si="107"/>
        <v>0</v>
      </c>
      <c r="HA123">
        <v>0</v>
      </c>
      <c r="HB123">
        <v>0</v>
      </c>
      <c r="HC123">
        <f t="shared" si="108"/>
        <v>0</v>
      </c>
      <c r="HE123" t="s">
        <v>6</v>
      </c>
      <c r="HF123" t="s">
        <v>6</v>
      </c>
      <c r="HM123" t="s">
        <v>6</v>
      </c>
      <c r="HN123" t="s">
        <v>87</v>
      </c>
      <c r="HO123" t="s">
        <v>88</v>
      </c>
      <c r="HP123" t="s">
        <v>85</v>
      </c>
      <c r="HQ123" t="s">
        <v>85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ROW(SmtRes!A199)</f>
        <v>199</v>
      </c>
      <c r="D124">
        <f>ROW(EtalonRes!A170)</f>
        <v>170</v>
      </c>
      <c r="E124" t="s">
        <v>357</v>
      </c>
      <c r="F124" t="s">
        <v>358</v>
      </c>
      <c r="G124" t="s">
        <v>359</v>
      </c>
      <c r="H124" t="s">
        <v>315</v>
      </c>
      <c r="I124">
        <v>8.5000000000000006E-3</v>
      </c>
      <c r="J124">
        <v>0</v>
      </c>
      <c r="K124">
        <v>8.5000000000000006E-3</v>
      </c>
      <c r="O124">
        <f t="shared" si="70"/>
        <v>253.04</v>
      </c>
      <c r="P124">
        <f t="shared" si="71"/>
        <v>0</v>
      </c>
      <c r="Q124">
        <f t="shared" si="72"/>
        <v>0</v>
      </c>
      <c r="R124">
        <f t="shared" si="73"/>
        <v>0</v>
      </c>
      <c r="S124">
        <f t="shared" si="74"/>
        <v>253.04</v>
      </c>
      <c r="T124">
        <f t="shared" si="75"/>
        <v>0</v>
      </c>
      <c r="U124">
        <f t="shared" si="76"/>
        <v>0.75224999999999997</v>
      </c>
      <c r="V124">
        <f t="shared" si="77"/>
        <v>0</v>
      </c>
      <c r="W124">
        <f t="shared" si="78"/>
        <v>0</v>
      </c>
      <c r="X124">
        <f t="shared" si="79"/>
        <v>225.21</v>
      </c>
      <c r="Y124">
        <f t="shared" si="80"/>
        <v>101.22</v>
      </c>
      <c r="AA124">
        <v>92874907</v>
      </c>
      <c r="AB124">
        <f t="shared" si="81"/>
        <v>663.75</v>
      </c>
      <c r="AC124">
        <f t="shared" si="82"/>
        <v>0</v>
      </c>
      <c r="AD124">
        <f t="shared" si="83"/>
        <v>0</v>
      </c>
      <c r="AE124">
        <f t="shared" si="84"/>
        <v>0</v>
      </c>
      <c r="AF124">
        <f t="shared" si="85"/>
        <v>663.75</v>
      </c>
      <c r="AG124">
        <f t="shared" si="86"/>
        <v>0</v>
      </c>
      <c r="AH124">
        <f t="shared" si="87"/>
        <v>88.5</v>
      </c>
      <c r="AI124">
        <f t="shared" si="88"/>
        <v>0</v>
      </c>
      <c r="AJ124">
        <f t="shared" si="89"/>
        <v>0</v>
      </c>
      <c r="AK124">
        <v>663.75</v>
      </c>
      <c r="AL124">
        <v>0</v>
      </c>
      <c r="AM124">
        <v>0</v>
      </c>
      <c r="AN124">
        <v>0</v>
      </c>
      <c r="AO124">
        <v>663.75</v>
      </c>
      <c r="AP124">
        <v>0</v>
      </c>
      <c r="AQ124">
        <v>88.5</v>
      </c>
      <c r="AR124">
        <v>0</v>
      </c>
      <c r="AS124">
        <v>0</v>
      </c>
      <c r="AT124">
        <v>89</v>
      </c>
      <c r="AU124">
        <v>40</v>
      </c>
      <c r="AV124">
        <v>1</v>
      </c>
      <c r="AW124">
        <v>1</v>
      </c>
      <c r="AZ124">
        <v>1</v>
      </c>
      <c r="BA124">
        <v>44.85</v>
      </c>
      <c r="BB124">
        <v>15.72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0</v>
      </c>
      <c r="BI124">
        <v>1</v>
      </c>
      <c r="BJ124" t="s">
        <v>360</v>
      </c>
      <c r="BM124">
        <v>1003</v>
      </c>
      <c r="BN124">
        <v>0</v>
      </c>
      <c r="BO124" t="s">
        <v>6</v>
      </c>
      <c r="BP124">
        <v>0</v>
      </c>
      <c r="BQ124">
        <v>2</v>
      </c>
      <c r="BR124">
        <v>0</v>
      </c>
      <c r="BS124">
        <v>44.85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89</v>
      </c>
      <c r="CA124">
        <v>40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90"/>
        <v>253.04</v>
      </c>
      <c r="CQ124">
        <f t="shared" si="91"/>
        <v>0</v>
      </c>
      <c r="CR124">
        <f t="shared" si="92"/>
        <v>0</v>
      </c>
      <c r="CS124">
        <f t="shared" si="93"/>
        <v>0</v>
      </c>
      <c r="CT124">
        <f t="shared" si="94"/>
        <v>29769.1875</v>
      </c>
      <c r="CU124">
        <f t="shared" si="95"/>
        <v>0</v>
      </c>
      <c r="CV124">
        <f t="shared" si="96"/>
        <v>88.5</v>
      </c>
      <c r="CW124">
        <f t="shared" si="97"/>
        <v>0</v>
      </c>
      <c r="CX124">
        <f t="shared" si="98"/>
        <v>0</v>
      </c>
      <c r="CY124">
        <f t="shared" si="99"/>
        <v>225.20559999999998</v>
      </c>
      <c r="CZ124">
        <f t="shared" si="100"/>
        <v>101.21600000000001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315</v>
      </c>
      <c r="DW124" t="s">
        <v>315</v>
      </c>
      <c r="DX124">
        <v>100</v>
      </c>
      <c r="DZ124" t="s">
        <v>6</v>
      </c>
      <c r="EA124" t="s">
        <v>6</v>
      </c>
      <c r="EB124" t="s">
        <v>6</v>
      </c>
      <c r="EC124" t="s">
        <v>6</v>
      </c>
      <c r="EE124">
        <v>66696265</v>
      </c>
      <c r="EF124">
        <v>2</v>
      </c>
      <c r="EG124" t="s">
        <v>128</v>
      </c>
      <c r="EH124">
        <v>1</v>
      </c>
      <c r="EI124" t="s">
        <v>307</v>
      </c>
      <c r="EJ124">
        <v>1</v>
      </c>
      <c r="EK124">
        <v>1003</v>
      </c>
      <c r="EL124" t="s">
        <v>317</v>
      </c>
      <c r="EM124" t="s">
        <v>309</v>
      </c>
      <c r="EO124" t="s">
        <v>6</v>
      </c>
      <c r="EQ124">
        <v>131072</v>
      </c>
      <c r="ER124">
        <v>663.75</v>
      </c>
      <c r="ES124">
        <v>0</v>
      </c>
      <c r="ET124">
        <v>0</v>
      </c>
      <c r="EU124">
        <v>0</v>
      </c>
      <c r="EV124">
        <v>663.75</v>
      </c>
      <c r="EW124">
        <v>88.5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89</v>
      </c>
      <c r="FY124">
        <v>40</v>
      </c>
      <c r="GA124" t="s">
        <v>6</v>
      </c>
      <c r="GD124">
        <v>1</v>
      </c>
      <c r="GF124">
        <v>1480727532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01"/>
        <v>0</v>
      </c>
      <c r="GM124">
        <f t="shared" si="102"/>
        <v>579.47</v>
      </c>
      <c r="GN124">
        <f t="shared" si="103"/>
        <v>579.47</v>
      </c>
      <c r="GO124">
        <f t="shared" si="104"/>
        <v>0</v>
      </c>
      <c r="GP124">
        <f t="shared" si="105"/>
        <v>0</v>
      </c>
      <c r="GR124">
        <v>0</v>
      </c>
      <c r="GS124">
        <v>3</v>
      </c>
      <c r="GT124">
        <v>0</v>
      </c>
      <c r="GU124" t="s">
        <v>6</v>
      </c>
      <c r="GV124">
        <f t="shared" si="106"/>
        <v>0</v>
      </c>
      <c r="GW124">
        <v>1</v>
      </c>
      <c r="GX124">
        <f t="shared" si="107"/>
        <v>0</v>
      </c>
      <c r="HA124">
        <v>0</v>
      </c>
      <c r="HB124">
        <v>0</v>
      </c>
      <c r="HC124">
        <f t="shared" si="108"/>
        <v>0</v>
      </c>
      <c r="HE124" t="s">
        <v>6</v>
      </c>
      <c r="HF124" t="s">
        <v>6</v>
      </c>
      <c r="HM124" t="s">
        <v>6</v>
      </c>
      <c r="HN124" t="s">
        <v>318</v>
      </c>
      <c r="HO124" t="s">
        <v>319</v>
      </c>
      <c r="HP124" t="s">
        <v>317</v>
      </c>
      <c r="HQ124" t="s">
        <v>317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ROW(SmtRes!A201)</f>
        <v>201</v>
      </c>
      <c r="D125">
        <f>ROW(EtalonRes!A172)</f>
        <v>172</v>
      </c>
      <c r="E125" t="s">
        <v>361</v>
      </c>
      <c r="F125" t="s">
        <v>362</v>
      </c>
      <c r="G125" t="s">
        <v>363</v>
      </c>
      <c r="H125" t="s">
        <v>305</v>
      </c>
      <c r="I125">
        <v>1.9099999999999999E-2</v>
      </c>
      <c r="J125">
        <v>0</v>
      </c>
      <c r="K125">
        <v>1.9099999999999999E-2</v>
      </c>
      <c r="O125">
        <f t="shared" si="70"/>
        <v>123.39</v>
      </c>
      <c r="P125">
        <f t="shared" si="71"/>
        <v>0</v>
      </c>
      <c r="Q125">
        <f t="shared" si="72"/>
        <v>123.39</v>
      </c>
      <c r="R125">
        <f t="shared" si="73"/>
        <v>68.67</v>
      </c>
      <c r="S125">
        <f t="shared" si="74"/>
        <v>0</v>
      </c>
      <c r="T125">
        <f t="shared" si="75"/>
        <v>0</v>
      </c>
      <c r="U125">
        <f t="shared" si="76"/>
        <v>0</v>
      </c>
      <c r="V125">
        <f t="shared" si="77"/>
        <v>0.13198099999999999</v>
      </c>
      <c r="W125">
        <f t="shared" si="78"/>
        <v>0</v>
      </c>
      <c r="X125">
        <f t="shared" si="79"/>
        <v>63.18</v>
      </c>
      <c r="Y125">
        <f t="shared" si="80"/>
        <v>31.59</v>
      </c>
      <c r="AA125">
        <v>92874907</v>
      </c>
      <c r="AB125">
        <f t="shared" si="81"/>
        <v>410.94</v>
      </c>
      <c r="AC125">
        <f t="shared" si="82"/>
        <v>0</v>
      </c>
      <c r="AD125">
        <f t="shared" si="83"/>
        <v>410.94</v>
      </c>
      <c r="AE125">
        <f t="shared" si="84"/>
        <v>80.16</v>
      </c>
      <c r="AF125">
        <f t="shared" si="85"/>
        <v>0</v>
      </c>
      <c r="AG125">
        <f t="shared" si="86"/>
        <v>0</v>
      </c>
      <c r="AH125">
        <f t="shared" si="87"/>
        <v>0</v>
      </c>
      <c r="AI125">
        <f t="shared" si="88"/>
        <v>6.91</v>
      </c>
      <c r="AJ125">
        <f t="shared" si="89"/>
        <v>0</v>
      </c>
      <c r="AK125">
        <v>410.94</v>
      </c>
      <c r="AL125">
        <v>0</v>
      </c>
      <c r="AM125">
        <v>410.94</v>
      </c>
      <c r="AN125">
        <v>80.16</v>
      </c>
      <c r="AO125">
        <v>0</v>
      </c>
      <c r="AP125">
        <v>0</v>
      </c>
      <c r="AQ125">
        <v>0</v>
      </c>
      <c r="AR125">
        <v>6.91</v>
      </c>
      <c r="AS125">
        <v>0</v>
      </c>
      <c r="AT125">
        <v>92</v>
      </c>
      <c r="AU125">
        <v>46</v>
      </c>
      <c r="AV125">
        <v>1</v>
      </c>
      <c r="AW125">
        <v>1</v>
      </c>
      <c r="AZ125">
        <v>1</v>
      </c>
      <c r="BA125">
        <v>44.85</v>
      </c>
      <c r="BB125">
        <v>15.72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0</v>
      </c>
      <c r="BI125">
        <v>1</v>
      </c>
      <c r="BJ125" t="s">
        <v>364</v>
      </c>
      <c r="BM125">
        <v>1001</v>
      </c>
      <c r="BN125">
        <v>0</v>
      </c>
      <c r="BO125" t="s">
        <v>6</v>
      </c>
      <c r="BP125">
        <v>0</v>
      </c>
      <c r="BQ125">
        <v>2</v>
      </c>
      <c r="BR125">
        <v>0</v>
      </c>
      <c r="BS125">
        <v>44.85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92</v>
      </c>
      <c r="CA125">
        <v>46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90"/>
        <v>123.39</v>
      </c>
      <c r="CQ125">
        <f t="shared" si="91"/>
        <v>0</v>
      </c>
      <c r="CR125">
        <f t="shared" si="92"/>
        <v>6459.9768000000004</v>
      </c>
      <c r="CS125">
        <f t="shared" si="93"/>
        <v>3595.1759999999999</v>
      </c>
      <c r="CT125">
        <f t="shared" si="94"/>
        <v>0</v>
      </c>
      <c r="CU125">
        <f t="shared" si="95"/>
        <v>0</v>
      </c>
      <c r="CV125">
        <f t="shared" si="96"/>
        <v>0</v>
      </c>
      <c r="CW125">
        <f t="shared" si="97"/>
        <v>6.91</v>
      </c>
      <c r="CX125">
        <f t="shared" si="98"/>
        <v>0</v>
      </c>
      <c r="CY125">
        <f t="shared" si="99"/>
        <v>63.176400000000001</v>
      </c>
      <c r="CZ125">
        <f t="shared" si="100"/>
        <v>31.588200000000001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305</v>
      </c>
      <c r="DW125" t="s">
        <v>305</v>
      </c>
      <c r="DX125">
        <v>1000</v>
      </c>
      <c r="DZ125" t="s">
        <v>6</v>
      </c>
      <c r="EA125" t="s">
        <v>6</v>
      </c>
      <c r="EB125" t="s">
        <v>6</v>
      </c>
      <c r="EC125" t="s">
        <v>6</v>
      </c>
      <c r="EE125">
        <v>66696263</v>
      </c>
      <c r="EF125">
        <v>2</v>
      </c>
      <c r="EG125" t="s">
        <v>128</v>
      </c>
      <c r="EH125">
        <v>1</v>
      </c>
      <c r="EI125" t="s">
        <v>307</v>
      </c>
      <c r="EJ125">
        <v>1</v>
      </c>
      <c r="EK125">
        <v>1001</v>
      </c>
      <c r="EL125" t="s">
        <v>308</v>
      </c>
      <c r="EM125" t="s">
        <v>309</v>
      </c>
      <c r="EO125" t="s">
        <v>6</v>
      </c>
      <c r="EQ125">
        <v>131072</v>
      </c>
      <c r="ER125">
        <v>410.94</v>
      </c>
      <c r="ES125">
        <v>0</v>
      </c>
      <c r="ET125">
        <v>410.94</v>
      </c>
      <c r="EU125">
        <v>80.16</v>
      </c>
      <c r="EV125">
        <v>0</v>
      </c>
      <c r="EW125">
        <v>0</v>
      </c>
      <c r="EX125">
        <v>6.91</v>
      </c>
      <c r="EY125">
        <v>0</v>
      </c>
      <c r="FQ125">
        <v>0</v>
      </c>
      <c r="FR125">
        <v>0</v>
      </c>
      <c r="FS125">
        <v>0</v>
      </c>
      <c r="FX125">
        <v>92</v>
      </c>
      <c r="FY125">
        <v>46</v>
      </c>
      <c r="GA125" t="s">
        <v>6</v>
      </c>
      <c r="GD125">
        <v>1</v>
      </c>
      <c r="GF125">
        <v>400770892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01"/>
        <v>0</v>
      </c>
      <c r="GM125">
        <f t="shared" si="102"/>
        <v>218.16</v>
      </c>
      <c r="GN125">
        <f t="shared" si="103"/>
        <v>218.16</v>
      </c>
      <c r="GO125">
        <f t="shared" si="104"/>
        <v>0</v>
      </c>
      <c r="GP125">
        <f t="shared" si="105"/>
        <v>0</v>
      </c>
      <c r="GR125">
        <v>0</v>
      </c>
      <c r="GS125">
        <v>3</v>
      </c>
      <c r="GT125">
        <v>0</v>
      </c>
      <c r="GU125" t="s">
        <v>6</v>
      </c>
      <c r="GV125">
        <f t="shared" si="106"/>
        <v>0</v>
      </c>
      <c r="GW125">
        <v>1</v>
      </c>
      <c r="GX125">
        <f t="shared" si="107"/>
        <v>0</v>
      </c>
      <c r="HA125">
        <v>0</v>
      </c>
      <c r="HB125">
        <v>0</v>
      </c>
      <c r="HC125">
        <f t="shared" si="108"/>
        <v>0</v>
      </c>
      <c r="HE125" t="s">
        <v>6</v>
      </c>
      <c r="HF125" t="s">
        <v>6</v>
      </c>
      <c r="HM125" t="s">
        <v>6</v>
      </c>
      <c r="HN125" t="s">
        <v>310</v>
      </c>
      <c r="HO125" t="s">
        <v>311</v>
      </c>
      <c r="HP125" t="s">
        <v>308</v>
      </c>
      <c r="HQ125" t="s">
        <v>308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ROW(SmtRes!A205)</f>
        <v>205</v>
      </c>
      <c r="D126">
        <f>ROW(EtalonRes!A176)</f>
        <v>176</v>
      </c>
      <c r="E126" t="s">
        <v>365</v>
      </c>
      <c r="F126" t="s">
        <v>366</v>
      </c>
      <c r="G126" t="s">
        <v>367</v>
      </c>
      <c r="H126" t="s">
        <v>315</v>
      </c>
      <c r="I126">
        <v>0.191</v>
      </c>
      <c r="J126">
        <v>0</v>
      </c>
      <c r="K126">
        <v>0.191</v>
      </c>
      <c r="O126">
        <f t="shared" si="70"/>
        <v>1640.92</v>
      </c>
      <c r="P126">
        <f t="shared" si="71"/>
        <v>0</v>
      </c>
      <c r="Q126">
        <f t="shared" si="72"/>
        <v>725.35</v>
      </c>
      <c r="R126">
        <f t="shared" si="73"/>
        <v>225.81</v>
      </c>
      <c r="S126">
        <f t="shared" si="74"/>
        <v>915.57</v>
      </c>
      <c r="T126">
        <f t="shared" si="75"/>
        <v>0</v>
      </c>
      <c r="U126">
        <f t="shared" si="76"/>
        <v>2.39323</v>
      </c>
      <c r="V126">
        <f t="shared" si="77"/>
        <v>0.50041999999999998</v>
      </c>
      <c r="W126">
        <f t="shared" si="78"/>
        <v>0</v>
      </c>
      <c r="X126">
        <f t="shared" si="79"/>
        <v>1050.07</v>
      </c>
      <c r="Y126">
        <f t="shared" si="80"/>
        <v>525.03</v>
      </c>
      <c r="AA126">
        <v>92874907</v>
      </c>
      <c r="AB126">
        <f t="shared" si="81"/>
        <v>348.46</v>
      </c>
      <c r="AC126">
        <f t="shared" si="82"/>
        <v>0</v>
      </c>
      <c r="AD126">
        <f t="shared" si="83"/>
        <v>241.58</v>
      </c>
      <c r="AE126">
        <f t="shared" si="84"/>
        <v>26.36</v>
      </c>
      <c r="AF126">
        <f t="shared" si="85"/>
        <v>106.88</v>
      </c>
      <c r="AG126">
        <f t="shared" si="86"/>
        <v>0</v>
      </c>
      <c r="AH126">
        <f t="shared" si="87"/>
        <v>12.53</v>
      </c>
      <c r="AI126">
        <f t="shared" si="88"/>
        <v>2.62</v>
      </c>
      <c r="AJ126">
        <f t="shared" si="89"/>
        <v>0</v>
      </c>
      <c r="AK126">
        <v>348.46</v>
      </c>
      <c r="AL126">
        <v>0</v>
      </c>
      <c r="AM126">
        <v>241.58</v>
      </c>
      <c r="AN126">
        <v>26.36</v>
      </c>
      <c r="AO126">
        <v>106.88</v>
      </c>
      <c r="AP126">
        <v>0</v>
      </c>
      <c r="AQ126">
        <v>12.53</v>
      </c>
      <c r="AR126">
        <v>2.62</v>
      </c>
      <c r="AS126">
        <v>0</v>
      </c>
      <c r="AT126">
        <v>92</v>
      </c>
      <c r="AU126">
        <v>46</v>
      </c>
      <c r="AV126">
        <v>1</v>
      </c>
      <c r="AW126">
        <v>1</v>
      </c>
      <c r="AZ126">
        <v>1</v>
      </c>
      <c r="BA126">
        <v>44.85</v>
      </c>
      <c r="BB126">
        <v>15.72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0</v>
      </c>
      <c r="BI126">
        <v>1</v>
      </c>
      <c r="BJ126" t="s">
        <v>368</v>
      </c>
      <c r="BM126">
        <v>1001</v>
      </c>
      <c r="BN126">
        <v>0</v>
      </c>
      <c r="BO126" t="s">
        <v>6</v>
      </c>
      <c r="BP126">
        <v>0</v>
      </c>
      <c r="BQ126">
        <v>2</v>
      </c>
      <c r="BR126">
        <v>0</v>
      </c>
      <c r="BS126">
        <v>44.85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92</v>
      </c>
      <c r="CA126">
        <v>46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90"/>
        <v>1640.92</v>
      </c>
      <c r="CQ126">
        <f t="shared" si="91"/>
        <v>0</v>
      </c>
      <c r="CR126">
        <f t="shared" si="92"/>
        <v>3797.6376000000005</v>
      </c>
      <c r="CS126">
        <f t="shared" si="93"/>
        <v>1182.2460000000001</v>
      </c>
      <c r="CT126">
        <f t="shared" si="94"/>
        <v>4793.5680000000002</v>
      </c>
      <c r="CU126">
        <f t="shared" si="95"/>
        <v>0</v>
      </c>
      <c r="CV126">
        <f t="shared" si="96"/>
        <v>12.53</v>
      </c>
      <c r="CW126">
        <f t="shared" si="97"/>
        <v>2.62</v>
      </c>
      <c r="CX126">
        <f t="shared" si="98"/>
        <v>0</v>
      </c>
      <c r="CY126">
        <f t="shared" si="99"/>
        <v>1050.0696</v>
      </c>
      <c r="CZ126">
        <f t="shared" si="100"/>
        <v>525.03480000000002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315</v>
      </c>
      <c r="DW126" t="s">
        <v>315</v>
      </c>
      <c r="DX126">
        <v>100</v>
      </c>
      <c r="DZ126" t="s">
        <v>6</v>
      </c>
      <c r="EA126" t="s">
        <v>6</v>
      </c>
      <c r="EB126" t="s">
        <v>6</v>
      </c>
      <c r="EC126" t="s">
        <v>6</v>
      </c>
      <c r="EE126">
        <v>66696263</v>
      </c>
      <c r="EF126">
        <v>2</v>
      </c>
      <c r="EG126" t="s">
        <v>128</v>
      </c>
      <c r="EH126">
        <v>1</v>
      </c>
      <c r="EI126" t="s">
        <v>307</v>
      </c>
      <c r="EJ126">
        <v>1</v>
      </c>
      <c r="EK126">
        <v>1001</v>
      </c>
      <c r="EL126" t="s">
        <v>308</v>
      </c>
      <c r="EM126" t="s">
        <v>309</v>
      </c>
      <c r="EO126" t="s">
        <v>6</v>
      </c>
      <c r="EQ126">
        <v>131072</v>
      </c>
      <c r="ER126">
        <v>348.46</v>
      </c>
      <c r="ES126">
        <v>0</v>
      </c>
      <c r="ET126">
        <v>241.58</v>
      </c>
      <c r="EU126">
        <v>26.36</v>
      </c>
      <c r="EV126">
        <v>106.88</v>
      </c>
      <c r="EW126">
        <v>12.53</v>
      </c>
      <c r="EX126">
        <v>2.62</v>
      </c>
      <c r="EY126">
        <v>0</v>
      </c>
      <c r="FQ126">
        <v>0</v>
      </c>
      <c r="FR126">
        <v>0</v>
      </c>
      <c r="FS126">
        <v>0</v>
      </c>
      <c r="FX126">
        <v>92</v>
      </c>
      <c r="FY126">
        <v>46</v>
      </c>
      <c r="GA126" t="s">
        <v>6</v>
      </c>
      <c r="GD126">
        <v>1</v>
      </c>
      <c r="GF126">
        <v>-480167143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01"/>
        <v>0</v>
      </c>
      <c r="GM126">
        <f t="shared" si="102"/>
        <v>3216.02</v>
      </c>
      <c r="GN126">
        <f t="shared" si="103"/>
        <v>3216.02</v>
      </c>
      <c r="GO126">
        <f t="shared" si="104"/>
        <v>0</v>
      </c>
      <c r="GP126">
        <f t="shared" si="105"/>
        <v>0</v>
      </c>
      <c r="GR126">
        <v>0</v>
      </c>
      <c r="GS126">
        <v>3</v>
      </c>
      <c r="GT126">
        <v>0</v>
      </c>
      <c r="GU126" t="s">
        <v>6</v>
      </c>
      <c r="GV126">
        <f t="shared" si="106"/>
        <v>0</v>
      </c>
      <c r="GW126">
        <v>1</v>
      </c>
      <c r="GX126">
        <f t="shared" si="107"/>
        <v>0</v>
      </c>
      <c r="HA126">
        <v>0</v>
      </c>
      <c r="HB126">
        <v>0</v>
      </c>
      <c r="HC126">
        <f t="shared" si="108"/>
        <v>0</v>
      </c>
      <c r="HE126" t="s">
        <v>6</v>
      </c>
      <c r="HF126" t="s">
        <v>6</v>
      </c>
      <c r="HM126" t="s">
        <v>6</v>
      </c>
      <c r="HN126" t="s">
        <v>310</v>
      </c>
      <c r="HO126" t="s">
        <v>311</v>
      </c>
      <c r="HP126" t="s">
        <v>308</v>
      </c>
      <c r="HQ126" t="s">
        <v>308</v>
      </c>
      <c r="HS126">
        <v>0</v>
      </c>
      <c r="IK126">
        <v>0</v>
      </c>
    </row>
    <row r="128" spans="1:245" x14ac:dyDescent="0.2">
      <c r="A128" s="2">
        <v>51</v>
      </c>
      <c r="B128" s="2">
        <f>B91</f>
        <v>1</v>
      </c>
      <c r="C128" s="2">
        <f>A91</f>
        <v>4</v>
      </c>
      <c r="D128" s="2">
        <f>ROW(A91)</f>
        <v>91</v>
      </c>
      <c r="E128" s="2"/>
      <c r="F128" s="2" t="str">
        <f>IF(F91&lt;&gt;"",F91,"")</f>
        <v>Новый раздел</v>
      </c>
      <c r="G128" s="2" t="str">
        <f>IF(G91&lt;&gt;"",G91,"")</f>
        <v>Слаботочная канализация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09">ROUND(AB128,2)</f>
        <v>668137.34</v>
      </c>
      <c r="P128" s="2">
        <f t="shared" si="109"/>
        <v>446049.85</v>
      </c>
      <c r="Q128" s="2">
        <f t="shared" si="109"/>
        <v>10545.86</v>
      </c>
      <c r="R128" s="2">
        <f t="shared" si="109"/>
        <v>3204.11</v>
      </c>
      <c r="S128" s="2">
        <f t="shared" si="109"/>
        <v>211541.63</v>
      </c>
      <c r="T128" s="2">
        <f t="shared" si="109"/>
        <v>0</v>
      </c>
      <c r="U128" s="2">
        <f>AH128</f>
        <v>497.39582000000007</v>
      </c>
      <c r="V128" s="2">
        <f>AI128</f>
        <v>5.9783849999999994</v>
      </c>
      <c r="W128" s="2">
        <f>ROUND(AJ128,2)</f>
        <v>0</v>
      </c>
      <c r="X128" s="2">
        <f>ROUND(AK128,2)</f>
        <v>207923.07</v>
      </c>
      <c r="Y128" s="2">
        <f>ROUND(AL128,2)</f>
        <v>109369.64</v>
      </c>
      <c r="Z128" s="2"/>
      <c r="AA128" s="2"/>
      <c r="AB128" s="2">
        <f>ROUND(SUMIF(AA95:AA126,"=92874907",O95:O126),2)</f>
        <v>668137.34</v>
      </c>
      <c r="AC128" s="2">
        <f>ROUND(SUMIF(AA95:AA126,"=92874907",P95:P126),2)</f>
        <v>446049.85</v>
      </c>
      <c r="AD128" s="2">
        <f>ROUND(SUMIF(AA95:AA126,"=92874907",Q95:Q126),2)</f>
        <v>10545.86</v>
      </c>
      <c r="AE128" s="2">
        <f>ROUND(SUMIF(AA95:AA126,"=92874907",R95:R126),2)</f>
        <v>3204.11</v>
      </c>
      <c r="AF128" s="2">
        <f>ROUND(SUMIF(AA95:AA126,"=92874907",S95:S126),2)</f>
        <v>211541.63</v>
      </c>
      <c r="AG128" s="2">
        <f>ROUND(SUMIF(AA95:AA126,"=92874907",T95:T126),2)</f>
        <v>0</v>
      </c>
      <c r="AH128" s="2">
        <f>SUMIF(AA95:AA126,"=92874907",U95:U126)</f>
        <v>497.39582000000007</v>
      </c>
      <c r="AI128" s="2">
        <f>SUMIF(AA95:AA126,"=92874907",V95:V126)</f>
        <v>5.9783849999999994</v>
      </c>
      <c r="AJ128" s="2">
        <f>ROUND(SUMIF(AA95:AA126,"=92874907",W95:W126),2)</f>
        <v>0</v>
      </c>
      <c r="AK128" s="2">
        <f>ROUND(SUMIF(AA95:AA126,"=92874907",X95:X126),2)</f>
        <v>207923.07</v>
      </c>
      <c r="AL128" s="2">
        <f>ROUND(SUMIF(AA95:AA126,"=92874907",Y95:Y126),2)</f>
        <v>109369.64</v>
      </c>
      <c r="AM128" s="2"/>
      <c r="AN128" s="2"/>
      <c r="AO128" s="2">
        <f t="shared" ref="AO128:BD128" si="110">ROUND(BX128,2)</f>
        <v>0</v>
      </c>
      <c r="AP128" s="2">
        <f t="shared" si="110"/>
        <v>0</v>
      </c>
      <c r="AQ128" s="2">
        <f t="shared" si="110"/>
        <v>0</v>
      </c>
      <c r="AR128" s="2">
        <f t="shared" si="110"/>
        <v>985430.05</v>
      </c>
      <c r="AS128" s="2">
        <f t="shared" si="110"/>
        <v>88333.71</v>
      </c>
      <c r="AT128" s="2">
        <f t="shared" si="110"/>
        <v>897096.34</v>
      </c>
      <c r="AU128" s="2">
        <f t="shared" si="110"/>
        <v>0</v>
      </c>
      <c r="AV128" s="2">
        <f t="shared" si="110"/>
        <v>446049.85</v>
      </c>
      <c r="AW128" s="2">
        <f t="shared" si="110"/>
        <v>446049.85</v>
      </c>
      <c r="AX128" s="2">
        <f t="shared" si="110"/>
        <v>0</v>
      </c>
      <c r="AY128" s="2">
        <f t="shared" si="110"/>
        <v>446049.85</v>
      </c>
      <c r="AZ128" s="2">
        <f t="shared" si="110"/>
        <v>0</v>
      </c>
      <c r="BA128" s="2">
        <f t="shared" si="110"/>
        <v>0</v>
      </c>
      <c r="BB128" s="2">
        <f t="shared" si="110"/>
        <v>0</v>
      </c>
      <c r="BC128" s="2">
        <f t="shared" si="110"/>
        <v>0</v>
      </c>
      <c r="BD128" s="2">
        <f t="shared" si="110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ROUND(SUMIF(AA95:AA126,"=92874907",FQ95:FQ126),2)</f>
        <v>0</v>
      </c>
      <c r="BY128" s="2">
        <f>ROUND(SUMIF(AA95:AA126,"=92874907",FR95:FR126),2)</f>
        <v>0</v>
      </c>
      <c r="BZ128" s="2">
        <f>ROUND(SUMIF(AA95:AA126,"=92874907",GL95:GL126),2)</f>
        <v>0</v>
      </c>
      <c r="CA128" s="2">
        <f>ROUND(SUMIF(AA95:AA126,"=92874907",GM95:GM126),2)</f>
        <v>985430.05</v>
      </c>
      <c r="CB128" s="2">
        <f>ROUND(SUMIF(AA95:AA126,"=92874907",GN95:GN126),2)</f>
        <v>88333.71</v>
      </c>
      <c r="CC128" s="2">
        <f>ROUND(SUMIF(AA95:AA126,"=92874907",GO95:GO126),2)</f>
        <v>897096.34</v>
      </c>
      <c r="CD128" s="2">
        <f>ROUND(SUMIF(AA95:AA126,"=92874907",GP95:GP126),2)</f>
        <v>0</v>
      </c>
      <c r="CE128" s="2">
        <f>AC128-BX128</f>
        <v>446049.85</v>
      </c>
      <c r="CF128" s="2">
        <f>AC128-BY128</f>
        <v>446049.85</v>
      </c>
      <c r="CG128" s="2">
        <f>BX128-BZ128</f>
        <v>0</v>
      </c>
      <c r="CH128" s="2">
        <f>AC128-BX128-BY128+BZ128</f>
        <v>446049.85</v>
      </c>
      <c r="CI128" s="2">
        <f>BY128-BZ128</f>
        <v>0</v>
      </c>
      <c r="CJ128" s="2">
        <f>ROUND(SUMIF(AA95:AA126,"=92874907",GX95:GX126),2)</f>
        <v>0</v>
      </c>
      <c r="CK128" s="2">
        <f>ROUND(SUMIF(AA95:AA126,"=92874907",GY95:GY126),2)</f>
        <v>0</v>
      </c>
      <c r="CL128" s="2">
        <f>ROUND(SUMIF(AA95:AA126,"=92874907",GZ95:GZ126),2)</f>
        <v>0</v>
      </c>
      <c r="CM128" s="2">
        <f>ROUND(SUMIF(AA95:AA126,"=92874907",HD95:HD126),2)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668137.34</v>
      </c>
      <c r="G130" s="4" t="s">
        <v>177</v>
      </c>
      <c r="H130" s="4" t="s">
        <v>178</v>
      </c>
      <c r="I130" s="4"/>
      <c r="J130" s="4"/>
      <c r="K130" s="4">
        <v>201</v>
      </c>
      <c r="L130" s="4">
        <v>1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668137.34</v>
      </c>
      <c r="X130" s="4">
        <v>1</v>
      </c>
      <c r="Y130" s="4">
        <v>668137.34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446049.85</v>
      </c>
      <c r="G131" s="4" t="s">
        <v>179</v>
      </c>
      <c r="H131" s="4" t="s">
        <v>180</v>
      </c>
      <c r="I131" s="4"/>
      <c r="J131" s="4"/>
      <c r="K131" s="4">
        <v>202</v>
      </c>
      <c r="L131" s="4">
        <v>2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446049.85</v>
      </c>
      <c r="X131" s="4">
        <v>1</v>
      </c>
      <c r="Y131" s="4">
        <v>446049.85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181</v>
      </c>
      <c r="H132" s="4" t="s">
        <v>182</v>
      </c>
      <c r="I132" s="4"/>
      <c r="J132" s="4"/>
      <c r="K132" s="4">
        <v>222</v>
      </c>
      <c r="L132" s="4">
        <v>3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446049.85</v>
      </c>
      <c r="G133" s="4" t="s">
        <v>183</v>
      </c>
      <c r="H133" s="4" t="s">
        <v>184</v>
      </c>
      <c r="I133" s="4"/>
      <c r="J133" s="4"/>
      <c r="K133" s="4">
        <v>225</v>
      </c>
      <c r="L133" s="4">
        <v>4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446049.85</v>
      </c>
      <c r="X133" s="4">
        <v>1</v>
      </c>
      <c r="Y133" s="4">
        <v>446049.85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446049.85</v>
      </c>
      <c r="G134" s="4" t="s">
        <v>185</v>
      </c>
      <c r="H134" s="4" t="s">
        <v>186</v>
      </c>
      <c r="I134" s="4"/>
      <c r="J134" s="4"/>
      <c r="K134" s="4">
        <v>226</v>
      </c>
      <c r="L134" s="4">
        <v>5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446049.85</v>
      </c>
      <c r="X134" s="4">
        <v>1</v>
      </c>
      <c r="Y134" s="4">
        <v>446049.85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187</v>
      </c>
      <c r="H135" s="4" t="s">
        <v>188</v>
      </c>
      <c r="I135" s="4"/>
      <c r="J135" s="4"/>
      <c r="K135" s="4">
        <v>227</v>
      </c>
      <c r="L135" s="4">
        <v>6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446049.85</v>
      </c>
      <c r="G136" s="4" t="s">
        <v>189</v>
      </c>
      <c r="H136" s="4" t="s">
        <v>190</v>
      </c>
      <c r="I136" s="4"/>
      <c r="J136" s="4"/>
      <c r="K136" s="4">
        <v>228</v>
      </c>
      <c r="L136" s="4">
        <v>7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446049.85</v>
      </c>
      <c r="X136" s="4">
        <v>1</v>
      </c>
      <c r="Y136" s="4">
        <v>446049.85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191</v>
      </c>
      <c r="H137" s="4" t="s">
        <v>192</v>
      </c>
      <c r="I137" s="4"/>
      <c r="J137" s="4"/>
      <c r="K137" s="4">
        <v>216</v>
      </c>
      <c r="L137" s="4">
        <v>8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193</v>
      </c>
      <c r="H138" s="4" t="s">
        <v>194</v>
      </c>
      <c r="I138" s="4"/>
      <c r="J138" s="4"/>
      <c r="K138" s="4">
        <v>223</v>
      </c>
      <c r="L138" s="4">
        <v>9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195</v>
      </c>
      <c r="H139" s="4" t="s">
        <v>196</v>
      </c>
      <c r="I139" s="4"/>
      <c r="J139" s="4"/>
      <c r="K139" s="4">
        <v>229</v>
      </c>
      <c r="L139" s="4">
        <v>10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10545.86</v>
      </c>
      <c r="G140" s="4" t="s">
        <v>197</v>
      </c>
      <c r="H140" s="4" t="s">
        <v>198</v>
      </c>
      <c r="I140" s="4"/>
      <c r="J140" s="4"/>
      <c r="K140" s="4">
        <v>203</v>
      </c>
      <c r="L140" s="4">
        <v>11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10545.859999999999</v>
      </c>
      <c r="X140" s="4">
        <v>1</v>
      </c>
      <c r="Y140" s="4">
        <v>10545.859999999999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199</v>
      </c>
      <c r="H141" s="4" t="s">
        <v>200</v>
      </c>
      <c r="I141" s="4"/>
      <c r="J141" s="4"/>
      <c r="K141" s="4">
        <v>231</v>
      </c>
      <c r="L141" s="4">
        <v>12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3204.11</v>
      </c>
      <c r="G142" s="4" t="s">
        <v>201</v>
      </c>
      <c r="H142" s="4" t="s">
        <v>202</v>
      </c>
      <c r="I142" s="4"/>
      <c r="J142" s="4"/>
      <c r="K142" s="4">
        <v>204</v>
      </c>
      <c r="L142" s="4">
        <v>13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3204.1099999999997</v>
      </c>
      <c r="X142" s="4">
        <v>1</v>
      </c>
      <c r="Y142" s="4">
        <v>3204.1099999999997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211541.63</v>
      </c>
      <c r="G143" s="4" t="s">
        <v>203</v>
      </c>
      <c r="H143" s="4" t="s">
        <v>204</v>
      </c>
      <c r="I143" s="4"/>
      <c r="J143" s="4"/>
      <c r="K143" s="4">
        <v>205</v>
      </c>
      <c r="L143" s="4">
        <v>14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211541.63</v>
      </c>
      <c r="X143" s="4">
        <v>1</v>
      </c>
      <c r="Y143" s="4">
        <v>211541.63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205</v>
      </c>
      <c r="H144" s="4" t="s">
        <v>206</v>
      </c>
      <c r="I144" s="4"/>
      <c r="J144" s="4"/>
      <c r="K144" s="4">
        <v>232</v>
      </c>
      <c r="L144" s="4">
        <v>15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88333.71</v>
      </c>
      <c r="G145" s="4" t="s">
        <v>207</v>
      </c>
      <c r="H145" s="4" t="s">
        <v>208</v>
      </c>
      <c r="I145" s="4"/>
      <c r="J145" s="4"/>
      <c r="K145" s="4">
        <v>214</v>
      </c>
      <c r="L145" s="4">
        <v>16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88333.71</v>
      </c>
      <c r="X145" s="4">
        <v>1</v>
      </c>
      <c r="Y145" s="4">
        <v>88333.71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897096.34</v>
      </c>
      <c r="G146" s="4" t="s">
        <v>209</v>
      </c>
      <c r="H146" s="4" t="s">
        <v>210</v>
      </c>
      <c r="I146" s="4"/>
      <c r="J146" s="4"/>
      <c r="K146" s="4">
        <v>215</v>
      </c>
      <c r="L146" s="4">
        <v>17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897096.34</v>
      </c>
      <c r="X146" s="4">
        <v>1</v>
      </c>
      <c r="Y146" s="4">
        <v>897096.34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211</v>
      </c>
      <c r="H147" s="4" t="s">
        <v>212</v>
      </c>
      <c r="I147" s="4"/>
      <c r="J147" s="4"/>
      <c r="K147" s="4">
        <v>217</v>
      </c>
      <c r="L147" s="4">
        <v>18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213</v>
      </c>
      <c r="H148" s="4" t="s">
        <v>214</v>
      </c>
      <c r="I148" s="4"/>
      <c r="J148" s="4"/>
      <c r="K148" s="4">
        <v>230</v>
      </c>
      <c r="L148" s="4">
        <v>19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215</v>
      </c>
      <c r="H149" s="4" t="s">
        <v>216</v>
      </c>
      <c r="I149" s="4"/>
      <c r="J149" s="4"/>
      <c r="K149" s="4">
        <v>206</v>
      </c>
      <c r="L149" s="4">
        <v>20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497.39582000000001</v>
      </c>
      <c r="G150" s="4" t="s">
        <v>217</v>
      </c>
      <c r="H150" s="4" t="s">
        <v>218</v>
      </c>
      <c r="I150" s="4"/>
      <c r="J150" s="4"/>
      <c r="K150" s="4">
        <v>207</v>
      </c>
      <c r="L150" s="4">
        <v>21</v>
      </c>
      <c r="M150" s="4">
        <v>3</v>
      </c>
      <c r="N150" s="4" t="s">
        <v>6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497.39582000000001</v>
      </c>
      <c r="X150" s="4">
        <v>1</v>
      </c>
      <c r="Y150" s="4">
        <v>497.39582000000001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5.9783850000000003</v>
      </c>
      <c r="G151" s="4" t="s">
        <v>219</v>
      </c>
      <c r="H151" s="4" t="s">
        <v>220</v>
      </c>
      <c r="I151" s="4"/>
      <c r="J151" s="4"/>
      <c r="K151" s="4">
        <v>208</v>
      </c>
      <c r="L151" s="4">
        <v>22</v>
      </c>
      <c r="M151" s="4">
        <v>3</v>
      </c>
      <c r="N151" s="4" t="s">
        <v>6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5.9783850000000003</v>
      </c>
      <c r="X151" s="4">
        <v>1</v>
      </c>
      <c r="Y151" s="4">
        <v>5.9783850000000003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221</v>
      </c>
      <c r="H152" s="4" t="s">
        <v>222</v>
      </c>
      <c r="I152" s="4"/>
      <c r="J152" s="4"/>
      <c r="K152" s="4">
        <v>209</v>
      </c>
      <c r="L152" s="4">
        <v>23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223</v>
      </c>
      <c r="H153" s="4" t="s">
        <v>224</v>
      </c>
      <c r="I153" s="4"/>
      <c r="J153" s="4"/>
      <c r="K153" s="4">
        <v>233</v>
      </c>
      <c r="L153" s="4">
        <v>24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207923.07</v>
      </c>
      <c r="G154" s="4" t="s">
        <v>225</v>
      </c>
      <c r="H154" s="4" t="s">
        <v>226</v>
      </c>
      <c r="I154" s="4"/>
      <c r="J154" s="4"/>
      <c r="K154" s="4">
        <v>210</v>
      </c>
      <c r="L154" s="4">
        <v>25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207923.07</v>
      </c>
      <c r="X154" s="4">
        <v>1</v>
      </c>
      <c r="Y154" s="4">
        <v>207923.07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109369.64</v>
      </c>
      <c r="G155" s="4" t="s">
        <v>227</v>
      </c>
      <c r="H155" s="4" t="s">
        <v>228</v>
      </c>
      <c r="I155" s="4"/>
      <c r="J155" s="4"/>
      <c r="K155" s="4">
        <v>211</v>
      </c>
      <c r="L155" s="4">
        <v>26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109369.64</v>
      </c>
      <c r="X155" s="4">
        <v>1</v>
      </c>
      <c r="Y155" s="4">
        <v>109369.64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985430.05</v>
      </c>
      <c r="G156" s="4" t="s">
        <v>229</v>
      </c>
      <c r="H156" s="4" t="s">
        <v>230</v>
      </c>
      <c r="I156" s="4"/>
      <c r="J156" s="4"/>
      <c r="K156" s="4">
        <v>224</v>
      </c>
      <c r="L156" s="4">
        <v>27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985430.04999999993</v>
      </c>
      <c r="X156" s="4">
        <v>1</v>
      </c>
      <c r="Y156" s="4">
        <v>985430.04999999993</v>
      </c>
      <c r="Z156" s="4"/>
      <c r="AA156" s="4"/>
      <c r="AB156" s="4"/>
    </row>
    <row r="158" spans="1:206" x14ac:dyDescent="0.2">
      <c r="A158" s="1">
        <v>4</v>
      </c>
      <c r="B158" s="1">
        <v>1</v>
      </c>
      <c r="C158" s="1"/>
      <c r="D158" s="1">
        <f>ROW(A167)</f>
        <v>167</v>
      </c>
      <c r="E158" s="1"/>
      <c r="F158" s="1" t="s">
        <v>17</v>
      </c>
      <c r="G158" s="1" t="s">
        <v>369</v>
      </c>
      <c r="H158" s="1" t="s">
        <v>6</v>
      </c>
      <c r="I158" s="1">
        <v>0</v>
      </c>
      <c r="J158" s="1"/>
      <c r="K158" s="1">
        <v>0</v>
      </c>
      <c r="L158" s="1"/>
      <c r="M158" s="1" t="s">
        <v>6</v>
      </c>
      <c r="N158" s="1"/>
      <c r="O158" s="1"/>
      <c r="P158" s="1"/>
      <c r="Q158" s="1"/>
      <c r="R158" s="1"/>
      <c r="S158" s="1">
        <v>0</v>
      </c>
      <c r="T158" s="1"/>
      <c r="U158" s="1" t="s">
        <v>6</v>
      </c>
      <c r="V158" s="1">
        <v>0</v>
      </c>
      <c r="W158" s="1"/>
      <c r="X158" s="1"/>
      <c r="Y158" s="1"/>
      <c r="Z158" s="1"/>
      <c r="AA158" s="1"/>
      <c r="AB158" s="1" t="s">
        <v>6</v>
      </c>
      <c r="AC158" s="1" t="s">
        <v>6</v>
      </c>
      <c r="AD158" s="1" t="s">
        <v>6</v>
      </c>
      <c r="AE158" s="1" t="s">
        <v>6</v>
      </c>
      <c r="AF158" s="1" t="s">
        <v>6</v>
      </c>
      <c r="AG158" s="1" t="s">
        <v>6</v>
      </c>
      <c r="AH158" s="1"/>
      <c r="AI158" s="1"/>
      <c r="AJ158" s="1"/>
      <c r="AK158" s="1"/>
      <c r="AL158" s="1"/>
      <c r="AM158" s="1"/>
      <c r="AN158" s="1"/>
      <c r="AO158" s="1"/>
      <c r="AP158" s="1" t="s">
        <v>6</v>
      </c>
      <c r="AQ158" s="1" t="s">
        <v>6</v>
      </c>
      <c r="AR158" s="1" t="s">
        <v>6</v>
      </c>
      <c r="AS158" s="1"/>
      <c r="AT158" s="1"/>
      <c r="AU158" s="1"/>
      <c r="AV158" s="1"/>
      <c r="AW158" s="1"/>
      <c r="AX158" s="1"/>
      <c r="AY158" s="1"/>
      <c r="AZ158" s="1" t="s">
        <v>6</v>
      </c>
      <c r="BA158" s="1"/>
      <c r="BB158" s="1" t="s">
        <v>6</v>
      </c>
      <c r="BC158" s="1" t="s">
        <v>6</v>
      </c>
      <c r="BD158" s="1" t="s">
        <v>6</v>
      </c>
      <c r="BE158" s="1" t="s">
        <v>6</v>
      </c>
      <c r="BF158" s="1" t="s">
        <v>6</v>
      </c>
      <c r="BG158" s="1" t="s">
        <v>6</v>
      </c>
      <c r="BH158" s="1" t="s">
        <v>6</v>
      </c>
      <c r="BI158" s="1" t="s">
        <v>6</v>
      </c>
      <c r="BJ158" s="1" t="s">
        <v>6</v>
      </c>
      <c r="BK158" s="1" t="s">
        <v>6</v>
      </c>
      <c r="BL158" s="1" t="s">
        <v>6</v>
      </c>
      <c r="BM158" s="1" t="s">
        <v>6</v>
      </c>
      <c r="BN158" s="1" t="s">
        <v>6</v>
      </c>
      <c r="BO158" s="1" t="s">
        <v>6</v>
      </c>
      <c r="BP158" s="1" t="s">
        <v>6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">
      <c r="A160" s="2">
        <v>52</v>
      </c>
      <c r="B160" s="2">
        <f t="shared" ref="B160:G160" si="111">B167</f>
        <v>1</v>
      </c>
      <c r="C160" s="2">
        <f t="shared" si="111"/>
        <v>4</v>
      </c>
      <c r="D160" s="2">
        <f t="shared" si="111"/>
        <v>158</v>
      </c>
      <c r="E160" s="2">
        <f t="shared" si="111"/>
        <v>0</v>
      </c>
      <c r="F160" s="2" t="str">
        <f t="shared" si="111"/>
        <v>Новый раздел</v>
      </c>
      <c r="G160" s="2" t="str">
        <f t="shared" si="111"/>
        <v>Заземление</v>
      </c>
      <c r="H160" s="2"/>
      <c r="I160" s="2"/>
      <c r="J160" s="2"/>
      <c r="K160" s="2"/>
      <c r="L160" s="2"/>
      <c r="M160" s="2"/>
      <c r="N160" s="2"/>
      <c r="O160" s="2">
        <f t="shared" ref="O160:AT160" si="112">O167</f>
        <v>5596.08</v>
      </c>
      <c r="P160" s="2">
        <f t="shared" si="112"/>
        <v>2064.1999999999998</v>
      </c>
      <c r="Q160" s="2">
        <f t="shared" si="112"/>
        <v>82.47</v>
      </c>
      <c r="R160" s="2">
        <f t="shared" si="112"/>
        <v>18.079999999999998</v>
      </c>
      <c r="S160" s="2">
        <f t="shared" si="112"/>
        <v>3449.41</v>
      </c>
      <c r="T160" s="2">
        <f t="shared" si="112"/>
        <v>0</v>
      </c>
      <c r="U160" s="2">
        <f t="shared" si="112"/>
        <v>8.1820000000000004</v>
      </c>
      <c r="V160" s="2">
        <f t="shared" si="112"/>
        <v>3.2000000000000001E-2</v>
      </c>
      <c r="W160" s="2">
        <f t="shared" si="112"/>
        <v>0</v>
      </c>
      <c r="X160" s="2">
        <f t="shared" si="112"/>
        <v>3363.47</v>
      </c>
      <c r="Y160" s="2">
        <f t="shared" si="112"/>
        <v>1768.42</v>
      </c>
      <c r="Z160" s="2">
        <f t="shared" si="112"/>
        <v>0</v>
      </c>
      <c r="AA160" s="2">
        <f t="shared" si="112"/>
        <v>0</v>
      </c>
      <c r="AB160" s="2">
        <f t="shared" si="112"/>
        <v>5596.08</v>
      </c>
      <c r="AC160" s="2">
        <f t="shared" si="112"/>
        <v>2064.1999999999998</v>
      </c>
      <c r="AD160" s="2">
        <f t="shared" si="112"/>
        <v>82.47</v>
      </c>
      <c r="AE160" s="2">
        <f t="shared" si="112"/>
        <v>18.079999999999998</v>
      </c>
      <c r="AF160" s="2">
        <f t="shared" si="112"/>
        <v>3449.41</v>
      </c>
      <c r="AG160" s="2">
        <f t="shared" si="112"/>
        <v>0</v>
      </c>
      <c r="AH160" s="2">
        <f t="shared" si="112"/>
        <v>8.1820000000000004</v>
      </c>
      <c r="AI160" s="2">
        <f t="shared" si="112"/>
        <v>3.2000000000000001E-2</v>
      </c>
      <c r="AJ160" s="2">
        <f t="shared" si="112"/>
        <v>0</v>
      </c>
      <c r="AK160" s="2">
        <f t="shared" si="112"/>
        <v>3363.47</v>
      </c>
      <c r="AL160" s="2">
        <f t="shared" si="112"/>
        <v>1768.42</v>
      </c>
      <c r="AM160" s="2">
        <f t="shared" si="112"/>
        <v>0</v>
      </c>
      <c r="AN160" s="2">
        <f t="shared" si="112"/>
        <v>0</v>
      </c>
      <c r="AO160" s="2">
        <f t="shared" si="112"/>
        <v>0</v>
      </c>
      <c r="AP160" s="2">
        <f t="shared" si="112"/>
        <v>0</v>
      </c>
      <c r="AQ160" s="2">
        <f t="shared" si="112"/>
        <v>0</v>
      </c>
      <c r="AR160" s="2">
        <f t="shared" si="112"/>
        <v>10727.97</v>
      </c>
      <c r="AS160" s="2">
        <f t="shared" si="112"/>
        <v>265.67</v>
      </c>
      <c r="AT160" s="2">
        <f t="shared" si="112"/>
        <v>10462.299999999999</v>
      </c>
      <c r="AU160" s="2">
        <f t="shared" ref="AU160:BZ160" si="113">AU167</f>
        <v>0</v>
      </c>
      <c r="AV160" s="2">
        <f t="shared" si="113"/>
        <v>2064.1999999999998</v>
      </c>
      <c r="AW160" s="2">
        <f t="shared" si="113"/>
        <v>2064.1999999999998</v>
      </c>
      <c r="AX160" s="2">
        <f t="shared" si="113"/>
        <v>0</v>
      </c>
      <c r="AY160" s="2">
        <f t="shared" si="113"/>
        <v>2064.1999999999998</v>
      </c>
      <c r="AZ160" s="2">
        <f t="shared" si="113"/>
        <v>0</v>
      </c>
      <c r="BA160" s="2">
        <f t="shared" si="113"/>
        <v>0</v>
      </c>
      <c r="BB160" s="2">
        <f t="shared" si="113"/>
        <v>0</v>
      </c>
      <c r="BC160" s="2">
        <f t="shared" si="113"/>
        <v>0</v>
      </c>
      <c r="BD160" s="2">
        <f t="shared" si="113"/>
        <v>0</v>
      </c>
      <c r="BE160" s="2">
        <f t="shared" si="113"/>
        <v>0</v>
      </c>
      <c r="BF160" s="2">
        <f t="shared" si="113"/>
        <v>0</v>
      </c>
      <c r="BG160" s="2">
        <f t="shared" si="113"/>
        <v>0</v>
      </c>
      <c r="BH160" s="2">
        <f t="shared" si="113"/>
        <v>0</v>
      </c>
      <c r="BI160" s="2">
        <f t="shared" si="113"/>
        <v>0</v>
      </c>
      <c r="BJ160" s="2">
        <f t="shared" si="113"/>
        <v>0</v>
      </c>
      <c r="BK160" s="2">
        <f t="shared" si="113"/>
        <v>0</v>
      </c>
      <c r="BL160" s="2">
        <f t="shared" si="113"/>
        <v>0</v>
      </c>
      <c r="BM160" s="2">
        <f t="shared" si="113"/>
        <v>0</v>
      </c>
      <c r="BN160" s="2">
        <f t="shared" si="113"/>
        <v>0</v>
      </c>
      <c r="BO160" s="2">
        <f t="shared" si="113"/>
        <v>0</v>
      </c>
      <c r="BP160" s="2">
        <f t="shared" si="113"/>
        <v>0</v>
      </c>
      <c r="BQ160" s="2">
        <f t="shared" si="113"/>
        <v>0</v>
      </c>
      <c r="BR160" s="2">
        <f t="shared" si="113"/>
        <v>0</v>
      </c>
      <c r="BS160" s="2">
        <f t="shared" si="113"/>
        <v>0</v>
      </c>
      <c r="BT160" s="2">
        <f t="shared" si="113"/>
        <v>0</v>
      </c>
      <c r="BU160" s="2">
        <f t="shared" si="113"/>
        <v>0</v>
      </c>
      <c r="BV160" s="2">
        <f t="shared" si="113"/>
        <v>0</v>
      </c>
      <c r="BW160" s="2">
        <f t="shared" si="113"/>
        <v>0</v>
      </c>
      <c r="BX160" s="2">
        <f t="shared" si="113"/>
        <v>0</v>
      </c>
      <c r="BY160" s="2">
        <f t="shared" si="113"/>
        <v>0</v>
      </c>
      <c r="BZ160" s="2">
        <f t="shared" si="113"/>
        <v>0</v>
      </c>
      <c r="CA160" s="2">
        <f t="shared" ref="CA160:DF160" si="114">CA167</f>
        <v>10727.97</v>
      </c>
      <c r="CB160" s="2">
        <f t="shared" si="114"/>
        <v>265.67</v>
      </c>
      <c r="CC160" s="2">
        <f t="shared" si="114"/>
        <v>10462.299999999999</v>
      </c>
      <c r="CD160" s="2">
        <f t="shared" si="114"/>
        <v>0</v>
      </c>
      <c r="CE160" s="2">
        <f t="shared" si="114"/>
        <v>2064.1999999999998</v>
      </c>
      <c r="CF160" s="2">
        <f t="shared" si="114"/>
        <v>2064.1999999999998</v>
      </c>
      <c r="CG160" s="2">
        <f t="shared" si="114"/>
        <v>0</v>
      </c>
      <c r="CH160" s="2">
        <f t="shared" si="114"/>
        <v>2064.1999999999998</v>
      </c>
      <c r="CI160" s="2">
        <f t="shared" si="114"/>
        <v>0</v>
      </c>
      <c r="CJ160" s="2">
        <f t="shared" si="114"/>
        <v>0</v>
      </c>
      <c r="CK160" s="2">
        <f t="shared" si="114"/>
        <v>0</v>
      </c>
      <c r="CL160" s="2">
        <f t="shared" si="114"/>
        <v>0</v>
      </c>
      <c r="CM160" s="2">
        <f t="shared" si="114"/>
        <v>0</v>
      </c>
      <c r="CN160" s="2">
        <f t="shared" si="114"/>
        <v>0</v>
      </c>
      <c r="CO160" s="2">
        <f t="shared" si="114"/>
        <v>0</v>
      </c>
      <c r="CP160" s="2">
        <f t="shared" si="114"/>
        <v>0</v>
      </c>
      <c r="CQ160" s="2">
        <f t="shared" si="114"/>
        <v>0</v>
      </c>
      <c r="CR160" s="2">
        <f t="shared" si="114"/>
        <v>0</v>
      </c>
      <c r="CS160" s="2">
        <f t="shared" si="114"/>
        <v>0</v>
      </c>
      <c r="CT160" s="2">
        <f t="shared" si="114"/>
        <v>0</v>
      </c>
      <c r="CU160" s="2">
        <f t="shared" si="114"/>
        <v>0</v>
      </c>
      <c r="CV160" s="2">
        <f t="shared" si="114"/>
        <v>0</v>
      </c>
      <c r="CW160" s="2">
        <f t="shared" si="114"/>
        <v>0</v>
      </c>
      <c r="CX160" s="2">
        <f t="shared" si="114"/>
        <v>0</v>
      </c>
      <c r="CY160" s="2">
        <f t="shared" si="114"/>
        <v>0</v>
      </c>
      <c r="CZ160" s="2">
        <f t="shared" si="114"/>
        <v>0</v>
      </c>
      <c r="DA160" s="2">
        <f t="shared" si="114"/>
        <v>0</v>
      </c>
      <c r="DB160" s="2">
        <f t="shared" si="114"/>
        <v>0</v>
      </c>
      <c r="DC160" s="2">
        <f t="shared" si="114"/>
        <v>0</v>
      </c>
      <c r="DD160" s="2">
        <f t="shared" si="114"/>
        <v>0</v>
      </c>
      <c r="DE160" s="2">
        <f t="shared" si="114"/>
        <v>0</v>
      </c>
      <c r="DF160" s="2">
        <f t="shared" si="114"/>
        <v>0</v>
      </c>
      <c r="DG160" s="3">
        <f t="shared" ref="DG160:EL160" si="115">DG167</f>
        <v>0</v>
      </c>
      <c r="DH160" s="3">
        <f t="shared" si="115"/>
        <v>0</v>
      </c>
      <c r="DI160" s="3">
        <f t="shared" si="115"/>
        <v>0</v>
      </c>
      <c r="DJ160" s="3">
        <f t="shared" si="115"/>
        <v>0</v>
      </c>
      <c r="DK160" s="3">
        <f t="shared" si="115"/>
        <v>0</v>
      </c>
      <c r="DL160" s="3">
        <f t="shared" si="115"/>
        <v>0</v>
      </c>
      <c r="DM160" s="3">
        <f t="shared" si="115"/>
        <v>0</v>
      </c>
      <c r="DN160" s="3">
        <f t="shared" si="115"/>
        <v>0</v>
      </c>
      <c r="DO160" s="3">
        <f t="shared" si="115"/>
        <v>0</v>
      </c>
      <c r="DP160" s="3">
        <f t="shared" si="115"/>
        <v>0</v>
      </c>
      <c r="DQ160" s="3">
        <f t="shared" si="115"/>
        <v>0</v>
      </c>
      <c r="DR160" s="3">
        <f t="shared" si="115"/>
        <v>0</v>
      </c>
      <c r="DS160" s="3">
        <f t="shared" si="115"/>
        <v>0</v>
      </c>
      <c r="DT160" s="3">
        <f t="shared" si="115"/>
        <v>0</v>
      </c>
      <c r="DU160" s="3">
        <f t="shared" si="115"/>
        <v>0</v>
      </c>
      <c r="DV160" s="3">
        <f t="shared" si="115"/>
        <v>0</v>
      </c>
      <c r="DW160" s="3">
        <f t="shared" si="115"/>
        <v>0</v>
      </c>
      <c r="DX160" s="3">
        <f t="shared" si="115"/>
        <v>0</v>
      </c>
      <c r="DY160" s="3">
        <f t="shared" si="115"/>
        <v>0</v>
      </c>
      <c r="DZ160" s="3">
        <f t="shared" si="115"/>
        <v>0</v>
      </c>
      <c r="EA160" s="3">
        <f t="shared" si="115"/>
        <v>0</v>
      </c>
      <c r="EB160" s="3">
        <f t="shared" si="115"/>
        <v>0</v>
      </c>
      <c r="EC160" s="3">
        <f t="shared" si="115"/>
        <v>0</v>
      </c>
      <c r="ED160" s="3">
        <f t="shared" si="115"/>
        <v>0</v>
      </c>
      <c r="EE160" s="3">
        <f t="shared" si="115"/>
        <v>0</v>
      </c>
      <c r="EF160" s="3">
        <f t="shared" si="115"/>
        <v>0</v>
      </c>
      <c r="EG160" s="3">
        <f t="shared" si="115"/>
        <v>0</v>
      </c>
      <c r="EH160" s="3">
        <f t="shared" si="115"/>
        <v>0</v>
      </c>
      <c r="EI160" s="3">
        <f t="shared" si="115"/>
        <v>0</v>
      </c>
      <c r="EJ160" s="3">
        <f t="shared" si="115"/>
        <v>0</v>
      </c>
      <c r="EK160" s="3">
        <f t="shared" si="115"/>
        <v>0</v>
      </c>
      <c r="EL160" s="3">
        <f t="shared" si="115"/>
        <v>0</v>
      </c>
      <c r="EM160" s="3">
        <f t="shared" ref="EM160:FR160" si="116">EM167</f>
        <v>0</v>
      </c>
      <c r="EN160" s="3">
        <f t="shared" si="116"/>
        <v>0</v>
      </c>
      <c r="EO160" s="3">
        <f t="shared" si="116"/>
        <v>0</v>
      </c>
      <c r="EP160" s="3">
        <f t="shared" si="116"/>
        <v>0</v>
      </c>
      <c r="EQ160" s="3">
        <f t="shared" si="116"/>
        <v>0</v>
      </c>
      <c r="ER160" s="3">
        <f t="shared" si="116"/>
        <v>0</v>
      </c>
      <c r="ES160" s="3">
        <f t="shared" si="116"/>
        <v>0</v>
      </c>
      <c r="ET160" s="3">
        <f t="shared" si="116"/>
        <v>0</v>
      </c>
      <c r="EU160" s="3">
        <f t="shared" si="116"/>
        <v>0</v>
      </c>
      <c r="EV160" s="3">
        <f t="shared" si="116"/>
        <v>0</v>
      </c>
      <c r="EW160" s="3">
        <f t="shared" si="116"/>
        <v>0</v>
      </c>
      <c r="EX160" s="3">
        <f t="shared" si="116"/>
        <v>0</v>
      </c>
      <c r="EY160" s="3">
        <f t="shared" si="116"/>
        <v>0</v>
      </c>
      <c r="EZ160" s="3">
        <f t="shared" si="116"/>
        <v>0</v>
      </c>
      <c r="FA160" s="3">
        <f t="shared" si="116"/>
        <v>0</v>
      </c>
      <c r="FB160" s="3">
        <f t="shared" si="116"/>
        <v>0</v>
      </c>
      <c r="FC160" s="3">
        <f t="shared" si="116"/>
        <v>0</v>
      </c>
      <c r="FD160" s="3">
        <f t="shared" si="116"/>
        <v>0</v>
      </c>
      <c r="FE160" s="3">
        <f t="shared" si="116"/>
        <v>0</v>
      </c>
      <c r="FF160" s="3">
        <f t="shared" si="116"/>
        <v>0</v>
      </c>
      <c r="FG160" s="3">
        <f t="shared" si="116"/>
        <v>0</v>
      </c>
      <c r="FH160" s="3">
        <f t="shared" si="116"/>
        <v>0</v>
      </c>
      <c r="FI160" s="3">
        <f t="shared" si="116"/>
        <v>0</v>
      </c>
      <c r="FJ160" s="3">
        <f t="shared" si="116"/>
        <v>0</v>
      </c>
      <c r="FK160" s="3">
        <f t="shared" si="116"/>
        <v>0</v>
      </c>
      <c r="FL160" s="3">
        <f t="shared" si="116"/>
        <v>0</v>
      </c>
      <c r="FM160" s="3">
        <f t="shared" si="116"/>
        <v>0</v>
      </c>
      <c r="FN160" s="3">
        <f t="shared" si="116"/>
        <v>0</v>
      </c>
      <c r="FO160" s="3">
        <f t="shared" si="116"/>
        <v>0</v>
      </c>
      <c r="FP160" s="3">
        <f t="shared" si="116"/>
        <v>0</v>
      </c>
      <c r="FQ160" s="3">
        <f t="shared" si="116"/>
        <v>0</v>
      </c>
      <c r="FR160" s="3">
        <f t="shared" si="116"/>
        <v>0</v>
      </c>
      <c r="FS160" s="3">
        <f t="shared" ref="FS160:GX160" si="117">FS167</f>
        <v>0</v>
      </c>
      <c r="FT160" s="3">
        <f t="shared" si="117"/>
        <v>0</v>
      </c>
      <c r="FU160" s="3">
        <f t="shared" si="117"/>
        <v>0</v>
      </c>
      <c r="FV160" s="3">
        <f t="shared" si="117"/>
        <v>0</v>
      </c>
      <c r="FW160" s="3">
        <f t="shared" si="117"/>
        <v>0</v>
      </c>
      <c r="FX160" s="3">
        <f t="shared" si="117"/>
        <v>0</v>
      </c>
      <c r="FY160" s="3">
        <f t="shared" si="117"/>
        <v>0</v>
      </c>
      <c r="FZ160" s="3">
        <f t="shared" si="117"/>
        <v>0</v>
      </c>
      <c r="GA160" s="3">
        <f t="shared" si="117"/>
        <v>0</v>
      </c>
      <c r="GB160" s="3">
        <f t="shared" si="117"/>
        <v>0</v>
      </c>
      <c r="GC160" s="3">
        <f t="shared" si="117"/>
        <v>0</v>
      </c>
      <c r="GD160" s="3">
        <f t="shared" si="117"/>
        <v>0</v>
      </c>
      <c r="GE160" s="3">
        <f t="shared" si="117"/>
        <v>0</v>
      </c>
      <c r="GF160" s="3">
        <f t="shared" si="117"/>
        <v>0</v>
      </c>
      <c r="GG160" s="3">
        <f t="shared" si="117"/>
        <v>0</v>
      </c>
      <c r="GH160" s="3">
        <f t="shared" si="117"/>
        <v>0</v>
      </c>
      <c r="GI160" s="3">
        <f t="shared" si="117"/>
        <v>0</v>
      </c>
      <c r="GJ160" s="3">
        <f t="shared" si="117"/>
        <v>0</v>
      </c>
      <c r="GK160" s="3">
        <f t="shared" si="117"/>
        <v>0</v>
      </c>
      <c r="GL160" s="3">
        <f t="shared" si="117"/>
        <v>0</v>
      </c>
      <c r="GM160" s="3">
        <f t="shared" si="117"/>
        <v>0</v>
      </c>
      <c r="GN160" s="3">
        <f t="shared" si="117"/>
        <v>0</v>
      </c>
      <c r="GO160" s="3">
        <f t="shared" si="117"/>
        <v>0</v>
      </c>
      <c r="GP160" s="3">
        <f t="shared" si="117"/>
        <v>0</v>
      </c>
      <c r="GQ160" s="3">
        <f t="shared" si="117"/>
        <v>0</v>
      </c>
      <c r="GR160" s="3">
        <f t="shared" si="117"/>
        <v>0</v>
      </c>
      <c r="GS160" s="3">
        <f t="shared" si="117"/>
        <v>0</v>
      </c>
      <c r="GT160" s="3">
        <f t="shared" si="117"/>
        <v>0</v>
      </c>
      <c r="GU160" s="3">
        <f t="shared" si="117"/>
        <v>0</v>
      </c>
      <c r="GV160" s="3">
        <f t="shared" si="117"/>
        <v>0</v>
      </c>
      <c r="GW160" s="3">
        <f t="shared" si="117"/>
        <v>0</v>
      </c>
      <c r="GX160" s="3">
        <f t="shared" si="117"/>
        <v>0</v>
      </c>
    </row>
    <row r="162" spans="1:245" x14ac:dyDescent="0.2">
      <c r="A162">
        <v>17</v>
      </c>
      <c r="B162">
        <v>1</v>
      </c>
      <c r="C162">
        <f>ROW(SmtRes!A213)</f>
        <v>213</v>
      </c>
      <c r="D162">
        <f>ROW(EtalonRes!A183)</f>
        <v>183</v>
      </c>
      <c r="E162" t="s">
        <v>370</v>
      </c>
      <c r="F162" t="s">
        <v>371</v>
      </c>
      <c r="G162" t="s">
        <v>372</v>
      </c>
      <c r="H162" t="s">
        <v>140</v>
      </c>
      <c r="I162">
        <v>0.2</v>
      </c>
      <c r="J162">
        <v>0</v>
      </c>
      <c r="K162">
        <v>0.2</v>
      </c>
      <c r="O162">
        <f>ROUND(CP162,2)</f>
        <v>3096.87</v>
      </c>
      <c r="P162">
        <f>ROUND(CQ162*I162,2)</f>
        <v>368.17</v>
      </c>
      <c r="Q162">
        <f>ROUND(CR162*I162,2)</f>
        <v>17.07</v>
      </c>
      <c r="R162">
        <f>ROUND(CS162*I162,2)</f>
        <v>6.82</v>
      </c>
      <c r="S162">
        <f>ROUND(CT162*I162,2)</f>
        <v>2711.63</v>
      </c>
      <c r="T162">
        <f>ROUND(CU162*I162,2)</f>
        <v>0</v>
      </c>
      <c r="U162">
        <f>ROUND(CV162*I162,7)</f>
        <v>6.4320000000000004</v>
      </c>
      <c r="V162">
        <f>ROUND(CW162*I162,7)</f>
        <v>1.2E-2</v>
      </c>
      <c r="W162">
        <f>ROUND(CX162*I162,2)</f>
        <v>0</v>
      </c>
      <c r="X162">
        <f t="shared" ref="X162:Y165" si="118">ROUND(CY162,2)</f>
        <v>2636.9</v>
      </c>
      <c r="Y162">
        <f t="shared" si="118"/>
        <v>1386.41</v>
      </c>
      <c r="AA162">
        <v>92874907</v>
      </c>
      <c r="AB162">
        <f>ROUND((AC162+AD162+AF162),2)</f>
        <v>493.3</v>
      </c>
      <c r="AC162">
        <f>ROUND((ES162),2)</f>
        <v>185.57</v>
      </c>
      <c r="AD162">
        <f>ROUND((((ET162)-(EU162))+AE162),2)</f>
        <v>5.43</v>
      </c>
      <c r="AE162">
        <f t="shared" ref="AE162:AF165" si="119">ROUND((EU162),2)</f>
        <v>0.76</v>
      </c>
      <c r="AF162">
        <f t="shared" si="119"/>
        <v>302.3</v>
      </c>
      <c r="AG162">
        <f>ROUND((AP162),2)</f>
        <v>0</v>
      </c>
      <c r="AH162">
        <f t="shared" ref="AH162:AI165" si="120">(EW162)</f>
        <v>32.159999999999997</v>
      </c>
      <c r="AI162">
        <f t="shared" si="120"/>
        <v>0.06</v>
      </c>
      <c r="AJ162">
        <f>(AS162)</f>
        <v>0</v>
      </c>
      <c r="AK162">
        <v>493.3</v>
      </c>
      <c r="AL162">
        <v>185.57</v>
      </c>
      <c r="AM162">
        <v>5.43</v>
      </c>
      <c r="AN162">
        <v>0.76</v>
      </c>
      <c r="AO162">
        <v>302.3</v>
      </c>
      <c r="AP162">
        <v>0</v>
      </c>
      <c r="AQ162">
        <v>32.159999999999997</v>
      </c>
      <c r="AR162">
        <v>0.06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44.85</v>
      </c>
      <c r="BB162">
        <v>15.72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0</v>
      </c>
      <c r="BI162">
        <v>2</v>
      </c>
      <c r="BJ162" t="s">
        <v>373</v>
      </c>
      <c r="BM162">
        <v>108001</v>
      </c>
      <c r="BN162">
        <v>0</v>
      </c>
      <c r="BO162" t="s">
        <v>6</v>
      </c>
      <c r="BP162">
        <v>0</v>
      </c>
      <c r="BQ162">
        <v>3</v>
      </c>
      <c r="BR162">
        <v>0</v>
      </c>
      <c r="BS162">
        <v>44.85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97</v>
      </c>
      <c r="CA162">
        <v>51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>(P162+Q162+S162)</f>
        <v>3096.87</v>
      </c>
      <c r="CQ162">
        <f>AC162*BC162</f>
        <v>1840.8543999999999</v>
      </c>
      <c r="CR162">
        <f>AD162*BB162</f>
        <v>85.3596</v>
      </c>
      <c r="CS162">
        <f>AE162*BS162</f>
        <v>34.085999999999999</v>
      </c>
      <c r="CT162">
        <f>AF162*BA162</f>
        <v>13558.155000000001</v>
      </c>
      <c r="CU162">
        <f t="shared" ref="CU162:CX165" si="121">AG162</f>
        <v>0</v>
      </c>
      <c r="CV162">
        <f t="shared" si="121"/>
        <v>32.159999999999997</v>
      </c>
      <c r="CW162">
        <f t="shared" si="121"/>
        <v>0.06</v>
      </c>
      <c r="CX162">
        <f t="shared" si="121"/>
        <v>0</v>
      </c>
      <c r="CY162">
        <f>(((S162+R162)*AT162)/100)</f>
        <v>2636.8965000000003</v>
      </c>
      <c r="CZ162">
        <f>(((S162+R162)*AU162)/100)</f>
        <v>1386.4095000000002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140</v>
      </c>
      <c r="DW162" t="s">
        <v>140</v>
      </c>
      <c r="DX162">
        <v>100</v>
      </c>
      <c r="DZ162" t="s">
        <v>6</v>
      </c>
      <c r="EA162" t="s">
        <v>6</v>
      </c>
      <c r="EB162" t="s">
        <v>6</v>
      </c>
      <c r="EC162" t="s">
        <v>6</v>
      </c>
      <c r="EE162">
        <v>66696554</v>
      </c>
      <c r="EF162">
        <v>3</v>
      </c>
      <c r="EG162" t="s">
        <v>18</v>
      </c>
      <c r="EH162">
        <v>0</v>
      </c>
      <c r="EI162" t="s">
        <v>6</v>
      </c>
      <c r="EJ162">
        <v>2</v>
      </c>
      <c r="EK162">
        <v>108001</v>
      </c>
      <c r="EL162" t="s">
        <v>85</v>
      </c>
      <c r="EM162" t="s">
        <v>86</v>
      </c>
      <c r="EO162" t="s">
        <v>6</v>
      </c>
      <c r="EQ162">
        <v>131072</v>
      </c>
      <c r="ER162">
        <v>493.3</v>
      </c>
      <c r="ES162">
        <v>185.57</v>
      </c>
      <c r="ET162">
        <v>5.43</v>
      </c>
      <c r="EU162">
        <v>0.76</v>
      </c>
      <c r="EV162">
        <v>302.3</v>
      </c>
      <c r="EW162">
        <v>32.159999999999997</v>
      </c>
      <c r="EX162">
        <v>0.06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6</v>
      </c>
      <c r="GD162">
        <v>1</v>
      </c>
      <c r="GF162">
        <v>-1743376078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7120.18</v>
      </c>
      <c r="GN162">
        <f>IF(OR(BI162=0,BI162=1),GM162-GX162,0)</f>
        <v>0</v>
      </c>
      <c r="GO162">
        <f>IF(BI162=2,GM162-GX162,0)</f>
        <v>7120.18</v>
      </c>
      <c r="GP162">
        <f>IF(BI162=4,GM162-GX162,0)</f>
        <v>0</v>
      </c>
      <c r="GR162">
        <v>0</v>
      </c>
      <c r="GS162">
        <v>3</v>
      </c>
      <c r="GT162">
        <v>0</v>
      </c>
      <c r="GU162" t="s">
        <v>6</v>
      </c>
      <c r="GV162">
        <f>ROUND((GT162),2)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6</v>
      </c>
      <c r="HF162" t="s">
        <v>6</v>
      </c>
      <c r="HM162" t="s">
        <v>6</v>
      </c>
      <c r="HN162" t="s">
        <v>87</v>
      </c>
      <c r="HO162" t="s">
        <v>88</v>
      </c>
      <c r="HP162" t="s">
        <v>85</v>
      </c>
      <c r="HQ162" t="s">
        <v>85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212</v>
      </c>
      <c r="E163" t="s">
        <v>374</v>
      </c>
      <c r="F163" t="s">
        <v>375</v>
      </c>
      <c r="G163" t="s">
        <v>376</v>
      </c>
      <c r="H163" t="str">
        <f>'1.Ведомость'!C98</f>
        <v>1000 м</v>
      </c>
      <c r="I163">
        <f>I162*J163</f>
        <v>0.02</v>
      </c>
      <c r="J163">
        <v>9.9999999999999992E-2</v>
      </c>
      <c r="K163">
        <v>0.1</v>
      </c>
      <c r="O163">
        <f>ROUND(CP163,2)</f>
        <v>921.65</v>
      </c>
      <c r="P163">
        <f>ROUND(CQ163*I163,2)</f>
        <v>921.65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>ROUND(CU163*I163,2)</f>
        <v>0</v>
      </c>
      <c r="U163">
        <f>ROUND(CV163*I163,7)</f>
        <v>0</v>
      </c>
      <c r="V163">
        <f>ROUND(CW163*I163,7)</f>
        <v>0</v>
      </c>
      <c r="W163">
        <f>ROUND(CX163*I163,2)</f>
        <v>0</v>
      </c>
      <c r="X163">
        <f t="shared" si="118"/>
        <v>0</v>
      </c>
      <c r="Y163">
        <f t="shared" si="118"/>
        <v>0</v>
      </c>
      <c r="AA163">
        <v>92874907</v>
      </c>
      <c r="AB163">
        <f>ROUND((AC163+AD163+AF163),2)</f>
        <v>4645.43</v>
      </c>
      <c r="AC163">
        <f>ROUND((ES163),2)</f>
        <v>4645.43</v>
      </c>
      <c r="AD163">
        <f>ROUND((((ET163)-(EU163))+AE163),2)</f>
        <v>0</v>
      </c>
      <c r="AE163">
        <f t="shared" si="119"/>
        <v>0</v>
      </c>
      <c r="AF163">
        <f t="shared" si="119"/>
        <v>0</v>
      </c>
      <c r="AG163">
        <f>ROUND((AP163),2)</f>
        <v>0</v>
      </c>
      <c r="AH163">
        <f t="shared" si="120"/>
        <v>0</v>
      </c>
      <c r="AI163">
        <f t="shared" si="120"/>
        <v>0</v>
      </c>
      <c r="AJ163">
        <f>(AS163)</f>
        <v>0</v>
      </c>
      <c r="AK163">
        <v>4645.43</v>
      </c>
      <c r="AL163">
        <v>4645.43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2</v>
      </c>
      <c r="BJ163" t="s">
        <v>377</v>
      </c>
      <c r="BM163">
        <v>500002</v>
      </c>
      <c r="BN163">
        <v>0</v>
      </c>
      <c r="BO163" t="s">
        <v>6</v>
      </c>
      <c r="BP163">
        <v>0</v>
      </c>
      <c r="BQ163">
        <v>12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0</v>
      </c>
      <c r="CA163">
        <v>0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>(P163+Q163+S163)</f>
        <v>921.65</v>
      </c>
      <c r="CQ163">
        <f>AC163*BC163</f>
        <v>46082.6656</v>
      </c>
      <c r="CR163">
        <f>AD163*BB163</f>
        <v>0</v>
      </c>
      <c r="CS163">
        <f>AE163*BS163</f>
        <v>0</v>
      </c>
      <c r="CT163">
        <f>AF163*BA163</f>
        <v>0</v>
      </c>
      <c r="CU163">
        <f t="shared" si="121"/>
        <v>0</v>
      </c>
      <c r="CV163">
        <f t="shared" si="121"/>
        <v>0</v>
      </c>
      <c r="CW163">
        <f t="shared" si="121"/>
        <v>0</v>
      </c>
      <c r="CX163">
        <f t="shared" si="121"/>
        <v>0</v>
      </c>
      <c r="CY163">
        <f>(((S163+R163)*AT163)/100)</f>
        <v>0</v>
      </c>
      <c r="CZ163">
        <f>(((S163+R163)*AU163)/100)</f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154</v>
      </c>
      <c r="DW163" t="s">
        <v>156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66696659</v>
      </c>
      <c r="EF163">
        <v>12</v>
      </c>
      <c r="EG163" t="s">
        <v>93</v>
      </c>
      <c r="EH163">
        <v>0</v>
      </c>
      <c r="EI163" t="s">
        <v>6</v>
      </c>
      <c r="EJ163">
        <v>2</v>
      </c>
      <c r="EK163">
        <v>500002</v>
      </c>
      <c r="EL163" t="s">
        <v>94</v>
      </c>
      <c r="EM163" t="s">
        <v>95</v>
      </c>
      <c r="EO163" t="s">
        <v>6</v>
      </c>
      <c r="EQ163">
        <v>0</v>
      </c>
      <c r="ER163">
        <v>4645.43</v>
      </c>
      <c r="ES163">
        <v>4645.43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6</v>
      </c>
      <c r="GD163">
        <v>1</v>
      </c>
      <c r="GF163">
        <v>1363621562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>ROUND(IF(AND(BH163=3,BI163=3,FS163&lt;&gt;0),P163,0),2)</f>
        <v>0</v>
      </c>
      <c r="GM163">
        <f>ROUND(O163+X163+Y163,2)+GX163</f>
        <v>921.65</v>
      </c>
      <c r="GN163">
        <f>IF(OR(BI163=0,BI163=1),GM163-GX163,0)</f>
        <v>0</v>
      </c>
      <c r="GO163">
        <f>IF(BI163=2,GM163-GX163,0)</f>
        <v>921.65</v>
      </c>
      <c r="GP163">
        <f>IF(BI163=4,GM163-GX163,0)</f>
        <v>0</v>
      </c>
      <c r="GR163">
        <v>0</v>
      </c>
      <c r="GS163">
        <v>3</v>
      </c>
      <c r="GT163">
        <v>0</v>
      </c>
      <c r="GU163" t="s">
        <v>6</v>
      </c>
      <c r="GV163">
        <f>ROUND((GT163),2)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6</v>
      </c>
      <c r="HF163" t="s">
        <v>6</v>
      </c>
      <c r="HM163" t="s">
        <v>6</v>
      </c>
      <c r="HN163" t="s">
        <v>6</v>
      </c>
      <c r="HO163" t="s">
        <v>6</v>
      </c>
      <c r="HP163" t="s">
        <v>6</v>
      </c>
      <c r="HQ163" t="s">
        <v>6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C164">
        <f>ROW(SmtRes!A223)</f>
        <v>223</v>
      </c>
      <c r="D164">
        <f>ROW(EtalonRes!A192)</f>
        <v>192</v>
      </c>
      <c r="E164" t="s">
        <v>378</v>
      </c>
      <c r="F164" t="s">
        <v>379</v>
      </c>
      <c r="G164" t="s">
        <v>380</v>
      </c>
      <c r="H164" t="s">
        <v>140</v>
      </c>
      <c r="I164">
        <v>0.1</v>
      </c>
      <c r="J164">
        <v>0</v>
      </c>
      <c r="K164">
        <v>0.1</v>
      </c>
      <c r="O164">
        <f>ROUND(CP164,2)</f>
        <v>1311.89</v>
      </c>
      <c r="P164">
        <f>ROUND(CQ164*I164,2)</f>
        <v>508.71</v>
      </c>
      <c r="Q164">
        <f>ROUND(CR164*I164,2)</f>
        <v>65.400000000000006</v>
      </c>
      <c r="R164">
        <f>ROUND(CS164*I164,2)</f>
        <v>11.26</v>
      </c>
      <c r="S164">
        <f>ROUND(CT164*I164,2)</f>
        <v>737.78</v>
      </c>
      <c r="T164">
        <f>ROUND(CU164*I164,2)</f>
        <v>0</v>
      </c>
      <c r="U164">
        <f>ROUND(CV164*I164,7)</f>
        <v>1.75</v>
      </c>
      <c r="V164">
        <f>ROUND(CW164*I164,7)</f>
        <v>0.02</v>
      </c>
      <c r="W164">
        <f>ROUND(CX164*I164,2)</f>
        <v>0</v>
      </c>
      <c r="X164">
        <f t="shared" si="118"/>
        <v>726.57</v>
      </c>
      <c r="Y164">
        <f t="shared" si="118"/>
        <v>382.01</v>
      </c>
      <c r="AA164">
        <v>92874907</v>
      </c>
      <c r="AB164">
        <f>ROUND((AC164+AD164+AF164),2)</f>
        <v>718.91</v>
      </c>
      <c r="AC164">
        <f>ROUND((ES164),2)</f>
        <v>512.80999999999995</v>
      </c>
      <c r="AD164">
        <f>ROUND((((ET164)-(EU164))+AE164),2)</f>
        <v>41.6</v>
      </c>
      <c r="AE164">
        <f t="shared" si="119"/>
        <v>2.5099999999999998</v>
      </c>
      <c r="AF164">
        <f t="shared" si="119"/>
        <v>164.5</v>
      </c>
      <c r="AG164">
        <f>ROUND((AP164),2)</f>
        <v>0</v>
      </c>
      <c r="AH164">
        <f t="shared" si="120"/>
        <v>17.5</v>
      </c>
      <c r="AI164">
        <f t="shared" si="120"/>
        <v>0.2</v>
      </c>
      <c r="AJ164">
        <f>(AS164)</f>
        <v>0</v>
      </c>
      <c r="AK164">
        <v>718.91</v>
      </c>
      <c r="AL164">
        <v>512.80999999999995</v>
      </c>
      <c r="AM164">
        <v>41.6</v>
      </c>
      <c r="AN164">
        <v>2.5099999999999998</v>
      </c>
      <c r="AO164">
        <v>164.5</v>
      </c>
      <c r="AP164">
        <v>0</v>
      </c>
      <c r="AQ164">
        <v>17.5</v>
      </c>
      <c r="AR164">
        <v>0.2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44.85</v>
      </c>
      <c r="BB164">
        <v>15.72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0</v>
      </c>
      <c r="BI164">
        <v>2</v>
      </c>
      <c r="BJ164" t="s">
        <v>381</v>
      </c>
      <c r="BM164">
        <v>108001</v>
      </c>
      <c r="BN164">
        <v>0</v>
      </c>
      <c r="BO164" t="s">
        <v>6</v>
      </c>
      <c r="BP164">
        <v>0</v>
      </c>
      <c r="BQ164">
        <v>3</v>
      </c>
      <c r="BR164">
        <v>0</v>
      </c>
      <c r="BS164">
        <v>44.85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97</v>
      </c>
      <c r="CA164">
        <v>51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>(P164+Q164+S164)</f>
        <v>1311.8899999999999</v>
      </c>
      <c r="CQ164">
        <f>AC164*BC164</f>
        <v>5087.0751999999993</v>
      </c>
      <c r="CR164">
        <f>AD164*BB164</f>
        <v>653.952</v>
      </c>
      <c r="CS164">
        <f>AE164*BS164</f>
        <v>112.5735</v>
      </c>
      <c r="CT164">
        <f>AF164*BA164</f>
        <v>7377.8249999999998</v>
      </c>
      <c r="CU164">
        <f t="shared" si="121"/>
        <v>0</v>
      </c>
      <c r="CV164">
        <f t="shared" si="121"/>
        <v>17.5</v>
      </c>
      <c r="CW164">
        <f t="shared" si="121"/>
        <v>0.2</v>
      </c>
      <c r="CX164">
        <f t="shared" si="121"/>
        <v>0</v>
      </c>
      <c r="CY164">
        <f>(((S164+R164)*AT164)/100)</f>
        <v>726.5687999999999</v>
      </c>
      <c r="CZ164">
        <f>(((S164+R164)*AU164)/100)</f>
        <v>382.0104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140</v>
      </c>
      <c r="DW164" t="s">
        <v>140</v>
      </c>
      <c r="DX164">
        <v>100</v>
      </c>
      <c r="DZ164" t="s">
        <v>6</v>
      </c>
      <c r="EA164" t="s">
        <v>6</v>
      </c>
      <c r="EB164" t="s">
        <v>6</v>
      </c>
      <c r="EC164" t="s">
        <v>6</v>
      </c>
      <c r="EE164">
        <v>66696554</v>
      </c>
      <c r="EF164">
        <v>3</v>
      </c>
      <c r="EG164" t="s">
        <v>18</v>
      </c>
      <c r="EH164">
        <v>0</v>
      </c>
      <c r="EI164" t="s">
        <v>6</v>
      </c>
      <c r="EJ164">
        <v>2</v>
      </c>
      <c r="EK164">
        <v>108001</v>
      </c>
      <c r="EL164" t="s">
        <v>85</v>
      </c>
      <c r="EM164" t="s">
        <v>86</v>
      </c>
      <c r="EO164" t="s">
        <v>6</v>
      </c>
      <c r="EQ164">
        <v>131072</v>
      </c>
      <c r="ER164">
        <v>718.91</v>
      </c>
      <c r="ES164">
        <v>512.80999999999995</v>
      </c>
      <c r="ET164">
        <v>41.6</v>
      </c>
      <c r="EU164">
        <v>2.5099999999999998</v>
      </c>
      <c r="EV164">
        <v>164.5</v>
      </c>
      <c r="EW164">
        <v>17.5</v>
      </c>
      <c r="EX164">
        <v>0.2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6</v>
      </c>
      <c r="GD164">
        <v>1</v>
      </c>
      <c r="GF164">
        <v>-541324869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>ROUND(IF(AND(BH164=3,BI164=3,FS164&lt;&gt;0),P164,0),2)</f>
        <v>0</v>
      </c>
      <c r="GM164">
        <f>ROUND(O164+X164+Y164,2)+GX164</f>
        <v>2420.4699999999998</v>
      </c>
      <c r="GN164">
        <f>IF(OR(BI164=0,BI164=1),GM164-GX164,0)</f>
        <v>0</v>
      </c>
      <c r="GO164">
        <f>IF(BI164=2,GM164-GX164,0)</f>
        <v>2420.4699999999998</v>
      </c>
      <c r="GP164">
        <f>IF(BI164=4,GM164-GX164,0)</f>
        <v>0</v>
      </c>
      <c r="GR164">
        <v>0</v>
      </c>
      <c r="GS164">
        <v>3</v>
      </c>
      <c r="GT164">
        <v>0</v>
      </c>
      <c r="GU164" t="s">
        <v>6</v>
      </c>
      <c r="GV164">
        <f>ROUND((GT164),2)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6</v>
      </c>
      <c r="HF164" t="s">
        <v>6</v>
      </c>
      <c r="HM164" t="s">
        <v>6</v>
      </c>
      <c r="HN164" t="s">
        <v>87</v>
      </c>
      <c r="HO164" t="s">
        <v>88</v>
      </c>
      <c r="HP164" t="s">
        <v>85</v>
      </c>
      <c r="HQ164" t="s">
        <v>85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221</v>
      </c>
      <c r="E165" t="s">
        <v>382</v>
      </c>
      <c r="F165" t="s">
        <v>383</v>
      </c>
      <c r="G165" t="s">
        <v>384</v>
      </c>
      <c r="H165" t="str">
        <f>'1.Ведомость'!C100</f>
        <v>т</v>
      </c>
      <c r="I165">
        <f>I164*J165</f>
        <v>3.9500000000000004E-3</v>
      </c>
      <c r="J165">
        <v>3.95E-2</v>
      </c>
      <c r="K165">
        <v>3.95E-2</v>
      </c>
      <c r="O165">
        <f>ROUND(CP165,2)</f>
        <v>265.67</v>
      </c>
      <c r="P165">
        <f>ROUND(CQ165*I165,2)</f>
        <v>265.67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>ROUND(CU165*I165,2)</f>
        <v>0</v>
      </c>
      <c r="U165">
        <f>ROUND(CV165*I165,7)</f>
        <v>0</v>
      </c>
      <c r="V165">
        <f>ROUND(CW165*I165,7)</f>
        <v>0</v>
      </c>
      <c r="W165">
        <f>ROUND(CX165*I165,2)</f>
        <v>0</v>
      </c>
      <c r="X165">
        <f t="shared" si="118"/>
        <v>0</v>
      </c>
      <c r="Y165">
        <f t="shared" si="118"/>
        <v>0</v>
      </c>
      <c r="AA165">
        <v>92874907</v>
      </c>
      <c r="AB165">
        <f>ROUND((AC165+AD165+AF165),2)</f>
        <v>6780</v>
      </c>
      <c r="AC165">
        <f>ROUND((ES165),2)</f>
        <v>6780</v>
      </c>
      <c r="AD165">
        <f>ROUND((((ET165)-(EU165))+AE165),2)</f>
        <v>0</v>
      </c>
      <c r="AE165">
        <f t="shared" si="119"/>
        <v>0</v>
      </c>
      <c r="AF165">
        <f t="shared" si="119"/>
        <v>0</v>
      </c>
      <c r="AG165">
        <f>ROUND((AP165),2)</f>
        <v>0</v>
      </c>
      <c r="AH165">
        <f t="shared" si="120"/>
        <v>0</v>
      </c>
      <c r="AI165">
        <f t="shared" si="120"/>
        <v>0</v>
      </c>
      <c r="AJ165">
        <f>(AS165)</f>
        <v>0</v>
      </c>
      <c r="AK165">
        <v>6780</v>
      </c>
      <c r="AL165">
        <v>6780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385</v>
      </c>
      <c r="BM165">
        <v>500001</v>
      </c>
      <c r="BN165">
        <v>0</v>
      </c>
      <c r="BO165" t="s">
        <v>6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0</v>
      </c>
      <c r="CA165">
        <v>0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>(P165+Q165+S165)</f>
        <v>265.67</v>
      </c>
      <c r="CQ165">
        <f>AC165*BC165</f>
        <v>67257.600000000006</v>
      </c>
      <c r="CR165">
        <f>AD165*BB165</f>
        <v>0</v>
      </c>
      <c r="CS165">
        <f>AE165*BS165</f>
        <v>0</v>
      </c>
      <c r="CT165">
        <f>AF165*BA165</f>
        <v>0</v>
      </c>
      <c r="CU165">
        <f t="shared" si="121"/>
        <v>0</v>
      </c>
      <c r="CV165">
        <f t="shared" si="121"/>
        <v>0</v>
      </c>
      <c r="CW165">
        <f t="shared" si="121"/>
        <v>0</v>
      </c>
      <c r="CX165">
        <f t="shared" si="121"/>
        <v>0</v>
      </c>
      <c r="CY165">
        <f>(((S165+R165)*AT165)/100)</f>
        <v>0</v>
      </c>
      <c r="CZ165">
        <f>(((S165+R165)*AU165)/100)</f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300</v>
      </c>
      <c r="DW165" t="s">
        <v>300</v>
      </c>
      <c r="DX165">
        <v>1000</v>
      </c>
      <c r="DZ165" t="s">
        <v>6</v>
      </c>
      <c r="EA165" t="s">
        <v>6</v>
      </c>
      <c r="EB165" t="s">
        <v>6</v>
      </c>
      <c r="EC165" t="s">
        <v>6</v>
      </c>
      <c r="EE165">
        <v>66696658</v>
      </c>
      <c r="EF165">
        <v>8</v>
      </c>
      <c r="EG165" t="s">
        <v>48</v>
      </c>
      <c r="EH165">
        <v>0</v>
      </c>
      <c r="EI165" t="s">
        <v>6</v>
      </c>
      <c r="EJ165">
        <v>1</v>
      </c>
      <c r="EK165">
        <v>500001</v>
      </c>
      <c r="EL165" t="s">
        <v>49</v>
      </c>
      <c r="EM165" t="s">
        <v>50</v>
      </c>
      <c r="EO165" t="s">
        <v>6</v>
      </c>
      <c r="EQ165">
        <v>0</v>
      </c>
      <c r="ER165">
        <v>6780</v>
      </c>
      <c r="ES165">
        <v>6780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6</v>
      </c>
      <c r="GD165">
        <v>1</v>
      </c>
      <c r="GF165">
        <v>1077446857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>ROUND(IF(AND(BH165=3,BI165=3,FS165&lt;&gt;0),P165,0),2)</f>
        <v>0</v>
      </c>
      <c r="GM165">
        <f>ROUND(O165+X165+Y165,2)+GX165</f>
        <v>265.67</v>
      </c>
      <c r="GN165">
        <f>IF(OR(BI165=0,BI165=1),GM165-GX165,0)</f>
        <v>265.67</v>
      </c>
      <c r="GO165">
        <f>IF(BI165=2,GM165-GX165,0)</f>
        <v>0</v>
      </c>
      <c r="GP165">
        <f>IF(BI165=4,GM165-GX165,0)</f>
        <v>0</v>
      </c>
      <c r="GR165">
        <v>0</v>
      </c>
      <c r="GS165">
        <v>3</v>
      </c>
      <c r="GT165">
        <v>0</v>
      </c>
      <c r="GU165" t="s">
        <v>6</v>
      </c>
      <c r="GV165">
        <f>ROUND((GT165),2)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6</v>
      </c>
      <c r="HF165" t="s">
        <v>6</v>
      </c>
      <c r="HM165" t="s">
        <v>6</v>
      </c>
      <c r="HN165" t="s">
        <v>6</v>
      </c>
      <c r="HO165" t="s">
        <v>6</v>
      </c>
      <c r="HP165" t="s">
        <v>6</v>
      </c>
      <c r="HQ165" t="s">
        <v>6</v>
      </c>
      <c r="HS165">
        <v>0</v>
      </c>
      <c r="IK165">
        <v>0</v>
      </c>
    </row>
    <row r="167" spans="1:245" x14ac:dyDescent="0.2">
      <c r="A167" s="2">
        <v>51</v>
      </c>
      <c r="B167" s="2">
        <f>B158</f>
        <v>1</v>
      </c>
      <c r="C167" s="2">
        <f>A158</f>
        <v>4</v>
      </c>
      <c r="D167" s="2">
        <f>ROW(A158)</f>
        <v>158</v>
      </c>
      <c r="E167" s="2"/>
      <c r="F167" s="2" t="str">
        <f>IF(F158&lt;&gt;"",F158,"")</f>
        <v>Новый раздел</v>
      </c>
      <c r="G167" s="2" t="str">
        <f>IF(G158&lt;&gt;"",G158,"")</f>
        <v>Заземление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122">ROUND(AB167,2)</f>
        <v>5596.08</v>
      </c>
      <c r="P167" s="2">
        <f t="shared" si="122"/>
        <v>2064.1999999999998</v>
      </c>
      <c r="Q167" s="2">
        <f t="shared" si="122"/>
        <v>82.47</v>
      </c>
      <c r="R167" s="2">
        <f t="shared" si="122"/>
        <v>18.079999999999998</v>
      </c>
      <c r="S167" s="2">
        <f t="shared" si="122"/>
        <v>3449.41</v>
      </c>
      <c r="T167" s="2">
        <f t="shared" si="122"/>
        <v>0</v>
      </c>
      <c r="U167" s="2">
        <f>AH167</f>
        <v>8.1820000000000004</v>
      </c>
      <c r="V167" s="2">
        <f>AI167</f>
        <v>3.2000000000000001E-2</v>
      </c>
      <c r="W167" s="2">
        <f>ROUND(AJ167,2)</f>
        <v>0</v>
      </c>
      <c r="X167" s="2">
        <f>ROUND(AK167,2)</f>
        <v>3363.47</v>
      </c>
      <c r="Y167" s="2">
        <f>ROUND(AL167,2)</f>
        <v>1768.42</v>
      </c>
      <c r="Z167" s="2"/>
      <c r="AA167" s="2"/>
      <c r="AB167" s="2">
        <f>ROUND(SUMIF(AA162:AA165,"=92874907",O162:O165),2)</f>
        <v>5596.08</v>
      </c>
      <c r="AC167" s="2">
        <f>ROUND(SUMIF(AA162:AA165,"=92874907",P162:P165),2)</f>
        <v>2064.1999999999998</v>
      </c>
      <c r="AD167" s="2">
        <f>ROUND(SUMIF(AA162:AA165,"=92874907",Q162:Q165),2)</f>
        <v>82.47</v>
      </c>
      <c r="AE167" s="2">
        <f>ROUND(SUMIF(AA162:AA165,"=92874907",R162:R165),2)</f>
        <v>18.079999999999998</v>
      </c>
      <c r="AF167" s="2">
        <f>ROUND(SUMIF(AA162:AA165,"=92874907",S162:S165),2)</f>
        <v>3449.41</v>
      </c>
      <c r="AG167" s="2">
        <f>ROUND(SUMIF(AA162:AA165,"=92874907",T162:T165),2)</f>
        <v>0</v>
      </c>
      <c r="AH167" s="2">
        <f>SUMIF(AA162:AA165,"=92874907",U162:U165)</f>
        <v>8.1820000000000004</v>
      </c>
      <c r="AI167" s="2">
        <f>SUMIF(AA162:AA165,"=92874907",V162:V165)</f>
        <v>3.2000000000000001E-2</v>
      </c>
      <c r="AJ167" s="2">
        <f>ROUND(SUMIF(AA162:AA165,"=92874907",W162:W165),2)</f>
        <v>0</v>
      </c>
      <c r="AK167" s="2">
        <f>ROUND(SUMIF(AA162:AA165,"=92874907",X162:X165),2)</f>
        <v>3363.47</v>
      </c>
      <c r="AL167" s="2">
        <f>ROUND(SUMIF(AA162:AA165,"=92874907",Y162:Y165),2)</f>
        <v>1768.42</v>
      </c>
      <c r="AM167" s="2"/>
      <c r="AN167" s="2"/>
      <c r="AO167" s="2">
        <f t="shared" ref="AO167:BD167" si="123">ROUND(BX167,2)</f>
        <v>0</v>
      </c>
      <c r="AP167" s="2">
        <f t="shared" si="123"/>
        <v>0</v>
      </c>
      <c r="AQ167" s="2">
        <f t="shared" si="123"/>
        <v>0</v>
      </c>
      <c r="AR167" s="2">
        <f t="shared" si="123"/>
        <v>10727.97</v>
      </c>
      <c r="AS167" s="2">
        <f t="shared" si="123"/>
        <v>265.67</v>
      </c>
      <c r="AT167" s="2">
        <f t="shared" si="123"/>
        <v>10462.299999999999</v>
      </c>
      <c r="AU167" s="2">
        <f t="shared" si="123"/>
        <v>0</v>
      </c>
      <c r="AV167" s="2">
        <f t="shared" si="123"/>
        <v>2064.1999999999998</v>
      </c>
      <c r="AW167" s="2">
        <f t="shared" si="123"/>
        <v>2064.1999999999998</v>
      </c>
      <c r="AX167" s="2">
        <f t="shared" si="123"/>
        <v>0</v>
      </c>
      <c r="AY167" s="2">
        <f t="shared" si="123"/>
        <v>2064.1999999999998</v>
      </c>
      <c r="AZ167" s="2">
        <f t="shared" si="123"/>
        <v>0</v>
      </c>
      <c r="BA167" s="2">
        <f t="shared" si="123"/>
        <v>0</v>
      </c>
      <c r="BB167" s="2">
        <f t="shared" si="123"/>
        <v>0</v>
      </c>
      <c r="BC167" s="2">
        <f t="shared" si="123"/>
        <v>0</v>
      </c>
      <c r="BD167" s="2">
        <f t="shared" si="123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ROUND(SUMIF(AA162:AA165,"=92874907",FQ162:FQ165),2)</f>
        <v>0</v>
      </c>
      <c r="BY167" s="2">
        <f>ROUND(SUMIF(AA162:AA165,"=92874907",FR162:FR165),2)</f>
        <v>0</v>
      </c>
      <c r="BZ167" s="2">
        <f>ROUND(SUMIF(AA162:AA165,"=92874907",GL162:GL165),2)</f>
        <v>0</v>
      </c>
      <c r="CA167" s="2">
        <f>ROUND(SUMIF(AA162:AA165,"=92874907",GM162:GM165),2)</f>
        <v>10727.97</v>
      </c>
      <c r="CB167" s="2">
        <f>ROUND(SUMIF(AA162:AA165,"=92874907",GN162:GN165),2)</f>
        <v>265.67</v>
      </c>
      <c r="CC167" s="2">
        <f>ROUND(SUMIF(AA162:AA165,"=92874907",GO162:GO165),2)</f>
        <v>10462.299999999999</v>
      </c>
      <c r="CD167" s="2">
        <f>ROUND(SUMIF(AA162:AA165,"=92874907",GP162:GP165),2)</f>
        <v>0</v>
      </c>
      <c r="CE167" s="2">
        <f>AC167-BX167</f>
        <v>2064.1999999999998</v>
      </c>
      <c r="CF167" s="2">
        <f>AC167-BY167</f>
        <v>2064.1999999999998</v>
      </c>
      <c r="CG167" s="2">
        <f>BX167-BZ167</f>
        <v>0</v>
      </c>
      <c r="CH167" s="2">
        <f>AC167-BX167-BY167+BZ167</f>
        <v>2064.1999999999998</v>
      </c>
      <c r="CI167" s="2">
        <f>BY167-BZ167</f>
        <v>0</v>
      </c>
      <c r="CJ167" s="2">
        <f>ROUND(SUMIF(AA162:AA165,"=92874907",GX162:GX165),2)</f>
        <v>0</v>
      </c>
      <c r="CK167" s="2">
        <f>ROUND(SUMIF(AA162:AA165,"=92874907",GY162:GY165),2)</f>
        <v>0</v>
      </c>
      <c r="CL167" s="2">
        <f>ROUND(SUMIF(AA162:AA165,"=92874907",GZ162:GZ165),2)</f>
        <v>0</v>
      </c>
      <c r="CM167" s="2">
        <f>ROUND(SUMIF(AA162:AA165,"=92874907",HD162:HD165),2)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5596.08</v>
      </c>
      <c r="G169" s="4" t="s">
        <v>177</v>
      </c>
      <c r="H169" s="4" t="s">
        <v>178</v>
      </c>
      <c r="I169" s="4"/>
      <c r="J169" s="4"/>
      <c r="K169" s="4">
        <v>201</v>
      </c>
      <c r="L169" s="4">
        <v>1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5596.08</v>
      </c>
      <c r="X169" s="4">
        <v>1</v>
      </c>
      <c r="Y169" s="4">
        <v>5596.08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2064.1999999999998</v>
      </c>
      <c r="G170" s="4" t="s">
        <v>179</v>
      </c>
      <c r="H170" s="4" t="s">
        <v>180</v>
      </c>
      <c r="I170" s="4"/>
      <c r="J170" s="4"/>
      <c r="K170" s="4">
        <v>202</v>
      </c>
      <c r="L170" s="4">
        <v>2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2064.1999999999998</v>
      </c>
      <c r="X170" s="4">
        <v>1</v>
      </c>
      <c r="Y170" s="4">
        <v>2064.1999999999998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181</v>
      </c>
      <c r="H171" s="4" t="s">
        <v>182</v>
      </c>
      <c r="I171" s="4"/>
      <c r="J171" s="4"/>
      <c r="K171" s="4">
        <v>222</v>
      </c>
      <c r="L171" s="4">
        <v>3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2064.1999999999998</v>
      </c>
      <c r="G172" s="4" t="s">
        <v>183</v>
      </c>
      <c r="H172" s="4" t="s">
        <v>184</v>
      </c>
      <c r="I172" s="4"/>
      <c r="J172" s="4"/>
      <c r="K172" s="4">
        <v>225</v>
      </c>
      <c r="L172" s="4">
        <v>4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2064.1999999999998</v>
      </c>
      <c r="X172" s="4">
        <v>1</v>
      </c>
      <c r="Y172" s="4">
        <v>2064.1999999999998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2064.1999999999998</v>
      </c>
      <c r="G173" s="4" t="s">
        <v>185</v>
      </c>
      <c r="H173" s="4" t="s">
        <v>186</v>
      </c>
      <c r="I173" s="4"/>
      <c r="J173" s="4"/>
      <c r="K173" s="4">
        <v>226</v>
      </c>
      <c r="L173" s="4">
        <v>5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2064.1999999999998</v>
      </c>
      <c r="X173" s="4">
        <v>1</v>
      </c>
      <c r="Y173" s="4">
        <v>2064.1999999999998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187</v>
      </c>
      <c r="H174" s="4" t="s">
        <v>188</v>
      </c>
      <c r="I174" s="4"/>
      <c r="J174" s="4"/>
      <c r="K174" s="4">
        <v>227</v>
      </c>
      <c r="L174" s="4">
        <v>6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2064.1999999999998</v>
      </c>
      <c r="G175" s="4" t="s">
        <v>189</v>
      </c>
      <c r="H175" s="4" t="s">
        <v>190</v>
      </c>
      <c r="I175" s="4"/>
      <c r="J175" s="4"/>
      <c r="K175" s="4">
        <v>228</v>
      </c>
      <c r="L175" s="4">
        <v>7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2064.1999999999998</v>
      </c>
      <c r="X175" s="4">
        <v>1</v>
      </c>
      <c r="Y175" s="4">
        <v>2064.1999999999998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191</v>
      </c>
      <c r="H176" s="4" t="s">
        <v>192</v>
      </c>
      <c r="I176" s="4"/>
      <c r="J176" s="4"/>
      <c r="K176" s="4">
        <v>216</v>
      </c>
      <c r="L176" s="4">
        <v>8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193</v>
      </c>
      <c r="H177" s="4" t="s">
        <v>194</v>
      </c>
      <c r="I177" s="4"/>
      <c r="J177" s="4"/>
      <c r="K177" s="4">
        <v>223</v>
      </c>
      <c r="L177" s="4">
        <v>9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195</v>
      </c>
      <c r="H178" s="4" t="s">
        <v>196</v>
      </c>
      <c r="I178" s="4"/>
      <c r="J178" s="4"/>
      <c r="K178" s="4">
        <v>229</v>
      </c>
      <c r="L178" s="4">
        <v>10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82.47</v>
      </c>
      <c r="G179" s="4" t="s">
        <v>197</v>
      </c>
      <c r="H179" s="4" t="s">
        <v>198</v>
      </c>
      <c r="I179" s="4"/>
      <c r="J179" s="4"/>
      <c r="K179" s="4">
        <v>203</v>
      </c>
      <c r="L179" s="4">
        <v>11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82.47</v>
      </c>
      <c r="X179" s="4">
        <v>1</v>
      </c>
      <c r="Y179" s="4">
        <v>82.47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199</v>
      </c>
      <c r="H180" s="4" t="s">
        <v>200</v>
      </c>
      <c r="I180" s="4"/>
      <c r="J180" s="4"/>
      <c r="K180" s="4">
        <v>231</v>
      </c>
      <c r="L180" s="4">
        <v>12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18.079999999999998</v>
      </c>
      <c r="G181" s="4" t="s">
        <v>201</v>
      </c>
      <c r="H181" s="4" t="s">
        <v>202</v>
      </c>
      <c r="I181" s="4"/>
      <c r="J181" s="4"/>
      <c r="K181" s="4">
        <v>204</v>
      </c>
      <c r="L181" s="4">
        <v>13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18.079999999999998</v>
      </c>
      <c r="X181" s="4">
        <v>1</v>
      </c>
      <c r="Y181" s="4">
        <v>18.079999999999998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3449.41</v>
      </c>
      <c r="G182" s="4" t="s">
        <v>203</v>
      </c>
      <c r="H182" s="4" t="s">
        <v>204</v>
      </c>
      <c r="I182" s="4"/>
      <c r="J182" s="4"/>
      <c r="K182" s="4">
        <v>205</v>
      </c>
      <c r="L182" s="4">
        <v>14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3449.41</v>
      </c>
      <c r="X182" s="4">
        <v>1</v>
      </c>
      <c r="Y182" s="4">
        <v>3449.41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205</v>
      </c>
      <c r="H183" s="4" t="s">
        <v>206</v>
      </c>
      <c r="I183" s="4"/>
      <c r="J183" s="4"/>
      <c r="K183" s="4">
        <v>232</v>
      </c>
      <c r="L183" s="4">
        <v>15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265.67</v>
      </c>
      <c r="G184" s="4" t="s">
        <v>207</v>
      </c>
      <c r="H184" s="4" t="s">
        <v>208</v>
      </c>
      <c r="I184" s="4"/>
      <c r="J184" s="4"/>
      <c r="K184" s="4">
        <v>214</v>
      </c>
      <c r="L184" s="4">
        <v>16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265.67</v>
      </c>
      <c r="X184" s="4">
        <v>1</v>
      </c>
      <c r="Y184" s="4">
        <v>265.67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10462.299999999999</v>
      </c>
      <c r="G185" s="4" t="s">
        <v>209</v>
      </c>
      <c r="H185" s="4" t="s">
        <v>210</v>
      </c>
      <c r="I185" s="4"/>
      <c r="J185" s="4"/>
      <c r="K185" s="4">
        <v>215</v>
      </c>
      <c r="L185" s="4">
        <v>17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10462.299999999999</v>
      </c>
      <c r="X185" s="4">
        <v>1</v>
      </c>
      <c r="Y185" s="4">
        <v>10462.299999999999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211</v>
      </c>
      <c r="H186" s="4" t="s">
        <v>212</v>
      </c>
      <c r="I186" s="4"/>
      <c r="J186" s="4"/>
      <c r="K186" s="4">
        <v>217</v>
      </c>
      <c r="L186" s="4">
        <v>18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213</v>
      </c>
      <c r="H187" s="4" t="s">
        <v>214</v>
      </c>
      <c r="I187" s="4"/>
      <c r="J187" s="4"/>
      <c r="K187" s="4">
        <v>230</v>
      </c>
      <c r="L187" s="4">
        <v>19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215</v>
      </c>
      <c r="H188" s="4" t="s">
        <v>216</v>
      </c>
      <c r="I188" s="4"/>
      <c r="J188" s="4"/>
      <c r="K188" s="4">
        <v>206</v>
      </c>
      <c r="L188" s="4">
        <v>20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ROUND(Source!U167,O189)</f>
        <v>8.1820000000000004</v>
      </c>
      <c r="G189" s="4" t="s">
        <v>217</v>
      </c>
      <c r="H189" s="4" t="s">
        <v>218</v>
      </c>
      <c r="I189" s="4"/>
      <c r="J189" s="4"/>
      <c r="K189" s="4">
        <v>207</v>
      </c>
      <c r="L189" s="4">
        <v>21</v>
      </c>
      <c r="M189" s="4">
        <v>3</v>
      </c>
      <c r="N189" s="4" t="s">
        <v>6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8.1820000000000004</v>
      </c>
      <c r="X189" s="4">
        <v>1</v>
      </c>
      <c r="Y189" s="4">
        <v>8.1820000000000004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ROUND(Source!V167,O190)</f>
        <v>3.2000000000000001E-2</v>
      </c>
      <c r="G190" s="4" t="s">
        <v>219</v>
      </c>
      <c r="H190" s="4" t="s">
        <v>220</v>
      </c>
      <c r="I190" s="4"/>
      <c r="J190" s="4"/>
      <c r="K190" s="4">
        <v>208</v>
      </c>
      <c r="L190" s="4">
        <v>22</v>
      </c>
      <c r="M190" s="4">
        <v>3</v>
      </c>
      <c r="N190" s="4" t="s">
        <v>6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3.2000000000000001E-2</v>
      </c>
      <c r="X190" s="4">
        <v>1</v>
      </c>
      <c r="Y190" s="4">
        <v>3.2000000000000001E-2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221</v>
      </c>
      <c r="H191" s="4" t="s">
        <v>222</v>
      </c>
      <c r="I191" s="4"/>
      <c r="J191" s="4"/>
      <c r="K191" s="4">
        <v>209</v>
      </c>
      <c r="L191" s="4">
        <v>23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223</v>
      </c>
      <c r="H192" s="4" t="s">
        <v>224</v>
      </c>
      <c r="I192" s="4"/>
      <c r="J192" s="4"/>
      <c r="K192" s="4">
        <v>233</v>
      </c>
      <c r="L192" s="4">
        <v>24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3363.47</v>
      </c>
      <c r="G193" s="4" t="s">
        <v>225</v>
      </c>
      <c r="H193" s="4" t="s">
        <v>226</v>
      </c>
      <c r="I193" s="4"/>
      <c r="J193" s="4"/>
      <c r="K193" s="4">
        <v>210</v>
      </c>
      <c r="L193" s="4">
        <v>25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3363.47</v>
      </c>
      <c r="X193" s="4">
        <v>1</v>
      </c>
      <c r="Y193" s="4">
        <v>3363.47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1768.42</v>
      </c>
      <c r="G194" s="4" t="s">
        <v>227</v>
      </c>
      <c r="H194" s="4" t="s">
        <v>228</v>
      </c>
      <c r="I194" s="4"/>
      <c r="J194" s="4"/>
      <c r="K194" s="4">
        <v>211</v>
      </c>
      <c r="L194" s="4">
        <v>26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1768.42</v>
      </c>
      <c r="X194" s="4">
        <v>1</v>
      </c>
      <c r="Y194" s="4">
        <v>1768.42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10727.97</v>
      </c>
      <c r="G195" s="4" t="s">
        <v>229</v>
      </c>
      <c r="H195" s="4" t="s">
        <v>230</v>
      </c>
      <c r="I195" s="4"/>
      <c r="J195" s="4"/>
      <c r="K195" s="4">
        <v>224</v>
      </c>
      <c r="L195" s="4">
        <v>27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10727.97</v>
      </c>
      <c r="X195" s="4">
        <v>1</v>
      </c>
      <c r="Y195" s="4">
        <v>10727.97</v>
      </c>
      <c r="Z195" s="4"/>
      <c r="AA195" s="4"/>
      <c r="AB195" s="4"/>
    </row>
    <row r="197" spans="1:206" x14ac:dyDescent="0.2">
      <c r="A197" s="2">
        <v>51</v>
      </c>
      <c r="B197" s="2">
        <f>B20</f>
        <v>1</v>
      </c>
      <c r="C197" s="2">
        <f>A20</f>
        <v>3</v>
      </c>
      <c r="D197" s="2">
        <f>ROW(A20)</f>
        <v>20</v>
      </c>
      <c r="E197" s="2"/>
      <c r="F197" s="2" t="str">
        <f>IF(F20&lt;&gt;"",F20,"")</f>
        <v>5.15.1</v>
      </c>
      <c r="G197" s="2" t="str">
        <f>IF(G20&lt;&gt;"",G20,"")</f>
        <v>Домофоны и кодовые замки (КСОБЖ) жилого дома</v>
      </c>
      <c r="H197" s="2">
        <v>0</v>
      </c>
      <c r="I197" s="2"/>
      <c r="J197" s="2"/>
      <c r="K197" s="2"/>
      <c r="L197" s="2"/>
      <c r="M197" s="2"/>
      <c r="N197" s="2"/>
      <c r="O197" s="2">
        <f t="shared" ref="O197:T197" si="124">ROUND(O61+O128+O167+AB197,2)</f>
        <v>1378694.6</v>
      </c>
      <c r="P197" s="2">
        <f t="shared" si="124"/>
        <v>1002375.03</v>
      </c>
      <c r="Q197" s="2">
        <f t="shared" si="124"/>
        <v>14497.02</v>
      </c>
      <c r="R197" s="2">
        <f t="shared" si="124"/>
        <v>4342.87</v>
      </c>
      <c r="S197" s="2">
        <f t="shared" si="124"/>
        <v>361822.55</v>
      </c>
      <c r="T197" s="2">
        <f t="shared" si="124"/>
        <v>0</v>
      </c>
      <c r="U197" s="2">
        <f>U61+U128+U167+AH197</f>
        <v>844.53542000000016</v>
      </c>
      <c r="V197" s="2">
        <f>V61+V128+V167+AI197</f>
        <v>8.062384999999999</v>
      </c>
      <c r="W197" s="2">
        <f>ROUND(W61+W128+W167+AJ197,2)</f>
        <v>0</v>
      </c>
      <c r="X197" s="2">
        <f>ROUND(X61+X128+X167+AK197,2)</f>
        <v>346746.18</v>
      </c>
      <c r="Y197" s="2">
        <f>ROUND(Y61+Y128+Y167+AL197,2)</f>
        <v>181279.29</v>
      </c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>
        <f t="shared" ref="AO197:BD197" si="125">ROUND(AO61+AO128+AO167+BX197,2)</f>
        <v>0</v>
      </c>
      <c r="AP197" s="2">
        <f t="shared" si="125"/>
        <v>306251.59000000003</v>
      </c>
      <c r="AQ197" s="2">
        <f t="shared" si="125"/>
        <v>0</v>
      </c>
      <c r="AR197" s="2">
        <f t="shared" si="125"/>
        <v>1906720.07</v>
      </c>
      <c r="AS197" s="2">
        <f t="shared" si="125"/>
        <v>172561.68</v>
      </c>
      <c r="AT197" s="2">
        <f t="shared" si="125"/>
        <v>1427906.8</v>
      </c>
      <c r="AU197" s="2">
        <f t="shared" si="125"/>
        <v>0</v>
      </c>
      <c r="AV197" s="2">
        <f t="shared" si="125"/>
        <v>1002375.03</v>
      </c>
      <c r="AW197" s="2">
        <f t="shared" si="125"/>
        <v>696123.44</v>
      </c>
      <c r="AX197" s="2">
        <f t="shared" si="125"/>
        <v>0</v>
      </c>
      <c r="AY197" s="2">
        <f t="shared" si="125"/>
        <v>696123.44</v>
      </c>
      <c r="AZ197" s="2">
        <f t="shared" si="125"/>
        <v>306251.59000000003</v>
      </c>
      <c r="BA197" s="2">
        <f t="shared" si="125"/>
        <v>0</v>
      </c>
      <c r="BB197" s="2">
        <f t="shared" si="125"/>
        <v>0</v>
      </c>
      <c r="BC197" s="2">
        <f t="shared" si="125"/>
        <v>0</v>
      </c>
      <c r="BD197" s="2">
        <f t="shared" si="125"/>
        <v>0</v>
      </c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>
        <v>0</v>
      </c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201</v>
      </c>
      <c r="F199" s="4">
        <f>ROUND(Source!O197,O199)</f>
        <v>1378694.6</v>
      </c>
      <c r="G199" s="4" t="s">
        <v>177</v>
      </c>
      <c r="H199" s="4" t="s">
        <v>178</v>
      </c>
      <c r="I199" s="4"/>
      <c r="J199" s="4"/>
      <c r="K199" s="4">
        <v>201</v>
      </c>
      <c r="L199" s="4">
        <v>1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1072443.01</v>
      </c>
      <c r="X199" s="4">
        <v>1</v>
      </c>
      <c r="Y199" s="4">
        <v>1072443.01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202</v>
      </c>
      <c r="F200" s="4">
        <f>ROUND(Source!P197,O200)</f>
        <v>1002375.03</v>
      </c>
      <c r="G200" s="4" t="s">
        <v>179</v>
      </c>
      <c r="H200" s="4" t="s">
        <v>180</v>
      </c>
      <c r="I200" s="4"/>
      <c r="J200" s="4"/>
      <c r="K200" s="4">
        <v>202</v>
      </c>
      <c r="L200" s="4">
        <v>2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1002375.03</v>
      </c>
      <c r="X200" s="4">
        <v>1</v>
      </c>
      <c r="Y200" s="4">
        <v>1002375.03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222</v>
      </c>
      <c r="F201" s="4">
        <f>ROUND(Source!AO197,O201)</f>
        <v>0</v>
      </c>
      <c r="G201" s="4" t="s">
        <v>181</v>
      </c>
      <c r="H201" s="4" t="s">
        <v>182</v>
      </c>
      <c r="I201" s="4"/>
      <c r="J201" s="4"/>
      <c r="K201" s="4">
        <v>222</v>
      </c>
      <c r="L201" s="4">
        <v>3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225</v>
      </c>
      <c r="F202" s="4">
        <f>ROUND(Source!AV197,O202)</f>
        <v>1002375.03</v>
      </c>
      <c r="G202" s="4" t="s">
        <v>183</v>
      </c>
      <c r="H202" s="4" t="s">
        <v>184</v>
      </c>
      <c r="I202" s="4"/>
      <c r="J202" s="4"/>
      <c r="K202" s="4">
        <v>225</v>
      </c>
      <c r="L202" s="4">
        <v>4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1002375.03</v>
      </c>
      <c r="X202" s="4">
        <v>1</v>
      </c>
      <c r="Y202" s="4">
        <v>1002375.03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226</v>
      </c>
      <c r="F203" s="4">
        <f>ROUND(Source!AW197,O203)</f>
        <v>696123.44</v>
      </c>
      <c r="G203" s="4" t="s">
        <v>185</v>
      </c>
      <c r="H203" s="4" t="s">
        <v>186</v>
      </c>
      <c r="I203" s="4"/>
      <c r="J203" s="4"/>
      <c r="K203" s="4">
        <v>226</v>
      </c>
      <c r="L203" s="4">
        <v>5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696123.44</v>
      </c>
      <c r="X203" s="4">
        <v>1</v>
      </c>
      <c r="Y203" s="4">
        <v>696123.44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227</v>
      </c>
      <c r="F204" s="4">
        <f>ROUND(Source!AX197,O204)</f>
        <v>0</v>
      </c>
      <c r="G204" s="4" t="s">
        <v>187</v>
      </c>
      <c r="H204" s="4" t="s">
        <v>188</v>
      </c>
      <c r="I204" s="4"/>
      <c r="J204" s="4"/>
      <c r="K204" s="4">
        <v>227</v>
      </c>
      <c r="L204" s="4">
        <v>6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228</v>
      </c>
      <c r="F205" s="4">
        <f>ROUND(Source!AY197,O205)</f>
        <v>696123.44</v>
      </c>
      <c r="G205" s="4" t="s">
        <v>189</v>
      </c>
      <c r="H205" s="4" t="s">
        <v>190</v>
      </c>
      <c r="I205" s="4"/>
      <c r="J205" s="4"/>
      <c r="K205" s="4">
        <v>228</v>
      </c>
      <c r="L205" s="4">
        <v>7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696123.44</v>
      </c>
      <c r="X205" s="4">
        <v>1</v>
      </c>
      <c r="Y205" s="4">
        <v>696123.44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216</v>
      </c>
      <c r="F206" s="4">
        <f>ROUND(Source!AP197,O206)</f>
        <v>306251.59000000003</v>
      </c>
      <c r="G206" s="4" t="s">
        <v>191</v>
      </c>
      <c r="H206" s="4" t="s">
        <v>192</v>
      </c>
      <c r="I206" s="4"/>
      <c r="J206" s="4"/>
      <c r="K206" s="4">
        <v>216</v>
      </c>
      <c r="L206" s="4">
        <v>8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306251.59000000003</v>
      </c>
      <c r="X206" s="4">
        <v>1</v>
      </c>
      <c r="Y206" s="4">
        <v>306251.59000000003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223</v>
      </c>
      <c r="F207" s="4">
        <f>ROUND(Source!AQ197,O207)</f>
        <v>0</v>
      </c>
      <c r="G207" s="4" t="s">
        <v>193</v>
      </c>
      <c r="H207" s="4" t="s">
        <v>194</v>
      </c>
      <c r="I207" s="4"/>
      <c r="J207" s="4"/>
      <c r="K207" s="4">
        <v>223</v>
      </c>
      <c r="L207" s="4">
        <v>9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229</v>
      </c>
      <c r="F208" s="4">
        <f>ROUND(Source!AZ197,O208)</f>
        <v>306251.59000000003</v>
      </c>
      <c r="G208" s="4" t="s">
        <v>195</v>
      </c>
      <c r="H208" s="4" t="s">
        <v>196</v>
      </c>
      <c r="I208" s="4"/>
      <c r="J208" s="4"/>
      <c r="K208" s="4">
        <v>229</v>
      </c>
      <c r="L208" s="4">
        <v>10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306251.59000000003</v>
      </c>
      <c r="X208" s="4">
        <v>1</v>
      </c>
      <c r="Y208" s="4">
        <v>306251.59000000003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203</v>
      </c>
      <c r="F209" s="4">
        <f>ROUND(Source!Q197,O209)</f>
        <v>14497.02</v>
      </c>
      <c r="G209" s="4" t="s">
        <v>197</v>
      </c>
      <c r="H209" s="4" t="s">
        <v>198</v>
      </c>
      <c r="I209" s="4"/>
      <c r="J209" s="4"/>
      <c r="K209" s="4">
        <v>203</v>
      </c>
      <c r="L209" s="4">
        <v>11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14497.019999999999</v>
      </c>
      <c r="X209" s="4">
        <v>1</v>
      </c>
      <c r="Y209" s="4">
        <v>14497.019999999999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231</v>
      </c>
      <c r="F210" s="4">
        <f>ROUND(Source!BB197,O210)</f>
        <v>0</v>
      </c>
      <c r="G210" s="4" t="s">
        <v>199</v>
      </c>
      <c r="H210" s="4" t="s">
        <v>200</v>
      </c>
      <c r="I210" s="4"/>
      <c r="J210" s="4"/>
      <c r="K210" s="4">
        <v>231</v>
      </c>
      <c r="L210" s="4">
        <v>12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204</v>
      </c>
      <c r="F211" s="4">
        <f>ROUND(Source!R197,O211)</f>
        <v>4342.87</v>
      </c>
      <c r="G211" s="4" t="s">
        <v>201</v>
      </c>
      <c r="H211" s="4" t="s">
        <v>202</v>
      </c>
      <c r="I211" s="4"/>
      <c r="J211" s="4"/>
      <c r="K211" s="4">
        <v>204</v>
      </c>
      <c r="L211" s="4">
        <v>13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4342.869999999999</v>
      </c>
      <c r="X211" s="4">
        <v>1</v>
      </c>
      <c r="Y211" s="4">
        <v>4342.869999999999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205</v>
      </c>
      <c r="F212" s="4">
        <f>ROUND(Source!S197,O212)</f>
        <v>361822.55</v>
      </c>
      <c r="G212" s="4" t="s">
        <v>203</v>
      </c>
      <c r="H212" s="4" t="s">
        <v>204</v>
      </c>
      <c r="I212" s="4"/>
      <c r="J212" s="4"/>
      <c r="K212" s="4">
        <v>205</v>
      </c>
      <c r="L212" s="4">
        <v>14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361822.55</v>
      </c>
      <c r="X212" s="4">
        <v>1</v>
      </c>
      <c r="Y212" s="4">
        <v>361822.55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232</v>
      </c>
      <c r="F213" s="4">
        <f>ROUND(Source!BC197,O213)</f>
        <v>0</v>
      </c>
      <c r="G213" s="4" t="s">
        <v>205</v>
      </c>
      <c r="H213" s="4" t="s">
        <v>206</v>
      </c>
      <c r="I213" s="4"/>
      <c r="J213" s="4"/>
      <c r="K213" s="4">
        <v>232</v>
      </c>
      <c r="L213" s="4">
        <v>15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214</v>
      </c>
      <c r="F214" s="4">
        <f>ROUND(Source!AS197,O214)</f>
        <v>172561.68</v>
      </c>
      <c r="G214" s="4" t="s">
        <v>207</v>
      </c>
      <c r="H214" s="4" t="s">
        <v>208</v>
      </c>
      <c r="I214" s="4"/>
      <c r="J214" s="4"/>
      <c r="K214" s="4">
        <v>214</v>
      </c>
      <c r="L214" s="4">
        <v>16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172561.68</v>
      </c>
      <c r="X214" s="4">
        <v>1</v>
      </c>
      <c r="Y214" s="4">
        <v>172561.68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215</v>
      </c>
      <c r="F215" s="4">
        <f>ROUND(Source!AT197,O215)</f>
        <v>1427906.8</v>
      </c>
      <c r="G215" s="4" t="s">
        <v>209</v>
      </c>
      <c r="H215" s="4" t="s">
        <v>210</v>
      </c>
      <c r="I215" s="4"/>
      <c r="J215" s="4"/>
      <c r="K215" s="4">
        <v>215</v>
      </c>
      <c r="L215" s="4">
        <v>17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1427906.8</v>
      </c>
      <c r="X215" s="4">
        <v>1</v>
      </c>
      <c r="Y215" s="4">
        <v>1427906.8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217</v>
      </c>
      <c r="F216" s="4">
        <f>ROUND(Source!AU197,O216)</f>
        <v>0</v>
      </c>
      <c r="G216" s="4" t="s">
        <v>211</v>
      </c>
      <c r="H216" s="4" t="s">
        <v>212</v>
      </c>
      <c r="I216" s="4"/>
      <c r="J216" s="4"/>
      <c r="K216" s="4">
        <v>217</v>
      </c>
      <c r="L216" s="4">
        <v>18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230</v>
      </c>
      <c r="F217" s="4">
        <f>ROUND(Source!BA197,O217)</f>
        <v>0</v>
      </c>
      <c r="G217" s="4" t="s">
        <v>213</v>
      </c>
      <c r="H217" s="4" t="s">
        <v>214</v>
      </c>
      <c r="I217" s="4"/>
      <c r="J217" s="4"/>
      <c r="K217" s="4">
        <v>230</v>
      </c>
      <c r="L217" s="4">
        <v>19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206</v>
      </c>
      <c r="F218" s="4">
        <f>ROUND(Source!T197,O218)</f>
        <v>0</v>
      </c>
      <c r="G218" s="4" t="s">
        <v>215</v>
      </c>
      <c r="H218" s="4" t="s">
        <v>216</v>
      </c>
      <c r="I218" s="4"/>
      <c r="J218" s="4"/>
      <c r="K218" s="4">
        <v>206</v>
      </c>
      <c r="L218" s="4">
        <v>20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207</v>
      </c>
      <c r="F219" s="4">
        <f>ROUND(Source!U197,O219)</f>
        <v>844.53542000000004</v>
      </c>
      <c r="G219" s="4" t="s">
        <v>217</v>
      </c>
      <c r="H219" s="4" t="s">
        <v>218</v>
      </c>
      <c r="I219" s="4"/>
      <c r="J219" s="4"/>
      <c r="K219" s="4">
        <v>207</v>
      </c>
      <c r="L219" s="4">
        <v>21</v>
      </c>
      <c r="M219" s="4">
        <v>3</v>
      </c>
      <c r="N219" s="4" t="s">
        <v>6</v>
      </c>
      <c r="O219" s="4">
        <v>7</v>
      </c>
      <c r="P219" s="4"/>
      <c r="Q219" s="4"/>
      <c r="R219" s="4"/>
      <c r="S219" s="4"/>
      <c r="T219" s="4"/>
      <c r="U219" s="4"/>
      <c r="V219" s="4"/>
      <c r="W219" s="4">
        <v>844.53542000000004</v>
      </c>
      <c r="X219" s="4">
        <v>1</v>
      </c>
      <c r="Y219" s="4">
        <v>844.53542000000004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208</v>
      </c>
      <c r="F220" s="4">
        <f>ROUND(Source!V197,O220)</f>
        <v>8.0623850000000008</v>
      </c>
      <c r="G220" s="4" t="s">
        <v>219</v>
      </c>
      <c r="H220" s="4" t="s">
        <v>220</v>
      </c>
      <c r="I220" s="4"/>
      <c r="J220" s="4"/>
      <c r="K220" s="4">
        <v>208</v>
      </c>
      <c r="L220" s="4">
        <v>22</v>
      </c>
      <c r="M220" s="4">
        <v>3</v>
      </c>
      <c r="N220" s="4" t="s">
        <v>6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8.0623850000000008</v>
      </c>
      <c r="X220" s="4">
        <v>1</v>
      </c>
      <c r="Y220" s="4">
        <v>8.0623850000000008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209</v>
      </c>
      <c r="F221" s="4">
        <f>ROUND(Source!W197,O221)</f>
        <v>0</v>
      </c>
      <c r="G221" s="4" t="s">
        <v>221</v>
      </c>
      <c r="H221" s="4" t="s">
        <v>222</v>
      </c>
      <c r="I221" s="4"/>
      <c r="J221" s="4"/>
      <c r="K221" s="4">
        <v>209</v>
      </c>
      <c r="L221" s="4">
        <v>23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233</v>
      </c>
      <c r="F222" s="4">
        <f>ROUND(Source!BD197,O222)</f>
        <v>0</v>
      </c>
      <c r="G222" s="4" t="s">
        <v>223</v>
      </c>
      <c r="H222" s="4" t="s">
        <v>224</v>
      </c>
      <c r="I222" s="4"/>
      <c r="J222" s="4"/>
      <c r="K222" s="4">
        <v>233</v>
      </c>
      <c r="L222" s="4">
        <v>24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210</v>
      </c>
      <c r="F223" s="4">
        <f>ROUND(Source!X197,O223)</f>
        <v>346746.18</v>
      </c>
      <c r="G223" s="4" t="s">
        <v>225</v>
      </c>
      <c r="H223" s="4" t="s">
        <v>226</v>
      </c>
      <c r="I223" s="4"/>
      <c r="J223" s="4"/>
      <c r="K223" s="4">
        <v>210</v>
      </c>
      <c r="L223" s="4">
        <v>25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346746.18</v>
      </c>
      <c r="X223" s="4">
        <v>1</v>
      </c>
      <c r="Y223" s="4">
        <v>346746.18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211</v>
      </c>
      <c r="F224" s="4">
        <f>ROUND(Source!Y197,O224)</f>
        <v>181279.29</v>
      </c>
      <c r="G224" s="4" t="s">
        <v>227</v>
      </c>
      <c r="H224" s="4" t="s">
        <v>228</v>
      </c>
      <c r="I224" s="4"/>
      <c r="J224" s="4"/>
      <c r="K224" s="4">
        <v>211</v>
      </c>
      <c r="L224" s="4">
        <v>26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181279.29</v>
      </c>
      <c r="X224" s="4">
        <v>1</v>
      </c>
      <c r="Y224" s="4">
        <v>181279.29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224</v>
      </c>
      <c r="F225" s="4">
        <f>ROUND(Source!AR197,O225)</f>
        <v>1906720.07</v>
      </c>
      <c r="G225" s="4" t="s">
        <v>229</v>
      </c>
      <c r="H225" s="4" t="s">
        <v>230</v>
      </c>
      <c r="I225" s="4"/>
      <c r="J225" s="4"/>
      <c r="K225" s="4">
        <v>224</v>
      </c>
      <c r="L225" s="4">
        <v>27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1906720.07</v>
      </c>
      <c r="X225" s="4">
        <v>1</v>
      </c>
      <c r="Y225" s="4">
        <v>1906720.07</v>
      </c>
      <c r="Z225" s="4"/>
      <c r="AA225" s="4"/>
      <c r="AB225" s="4"/>
    </row>
    <row r="227" spans="1:206" x14ac:dyDescent="0.2">
      <c r="A227" s="2">
        <v>51</v>
      </c>
      <c r="B227" s="2">
        <f>B12</f>
        <v>281</v>
      </c>
      <c r="C227" s="2">
        <f>A12</f>
        <v>1</v>
      </c>
      <c r="D227" s="2">
        <f>ROW(A12)</f>
        <v>12</v>
      </c>
      <c r="E227" s="2"/>
      <c r="F227" s="2" t="str">
        <f>IF(F12&lt;&gt;"",F12,"")</f>
        <v>5.15.1 Домофоны и кодовые замки (КСОБЖ) жилого дома (Лип. 18.2)</v>
      </c>
      <c r="G227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27" s="2">
        <v>0</v>
      </c>
      <c r="I227" s="2"/>
      <c r="J227" s="2"/>
      <c r="K227" s="2"/>
      <c r="L227" s="2"/>
      <c r="M227" s="2"/>
      <c r="N227" s="2"/>
      <c r="O227" s="2">
        <f t="shared" ref="O227:T227" si="126">ROUND(O197,2)</f>
        <v>1378694.6</v>
      </c>
      <c r="P227" s="2">
        <f t="shared" si="126"/>
        <v>1002375.03</v>
      </c>
      <c r="Q227" s="2">
        <f t="shared" si="126"/>
        <v>14497.02</v>
      </c>
      <c r="R227" s="2">
        <f t="shared" si="126"/>
        <v>4342.87</v>
      </c>
      <c r="S227" s="2">
        <f t="shared" si="126"/>
        <v>361822.55</v>
      </c>
      <c r="T227" s="2">
        <f t="shared" si="126"/>
        <v>0</v>
      </c>
      <c r="U227" s="2">
        <f>U197</f>
        <v>844.53542000000016</v>
      </c>
      <c r="V227" s="2">
        <f>V197</f>
        <v>8.062384999999999</v>
      </c>
      <c r="W227" s="2">
        <f>ROUND(W197,2)</f>
        <v>0</v>
      </c>
      <c r="X227" s="2">
        <f>ROUND(X197,2)</f>
        <v>346746.18</v>
      </c>
      <c r="Y227" s="2">
        <f>ROUND(Y197,2)</f>
        <v>181279.29</v>
      </c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>
        <f t="shared" ref="AO227:BD227" si="127">ROUND(AO197,2)</f>
        <v>0</v>
      </c>
      <c r="AP227" s="2">
        <f t="shared" si="127"/>
        <v>306251.59000000003</v>
      </c>
      <c r="AQ227" s="2">
        <f t="shared" si="127"/>
        <v>0</v>
      </c>
      <c r="AR227" s="2">
        <f t="shared" si="127"/>
        <v>1906720.07</v>
      </c>
      <c r="AS227" s="2">
        <f t="shared" si="127"/>
        <v>172561.68</v>
      </c>
      <c r="AT227" s="2">
        <f t="shared" si="127"/>
        <v>1427906.8</v>
      </c>
      <c r="AU227" s="2">
        <f t="shared" si="127"/>
        <v>0</v>
      </c>
      <c r="AV227" s="2">
        <f t="shared" si="127"/>
        <v>1002375.03</v>
      </c>
      <c r="AW227" s="2">
        <f t="shared" si="127"/>
        <v>696123.44</v>
      </c>
      <c r="AX227" s="2">
        <f t="shared" si="127"/>
        <v>0</v>
      </c>
      <c r="AY227" s="2">
        <f t="shared" si="127"/>
        <v>696123.44</v>
      </c>
      <c r="AZ227" s="2">
        <f t="shared" si="127"/>
        <v>306251.59000000003</v>
      </c>
      <c r="BA227" s="2">
        <f t="shared" si="127"/>
        <v>0</v>
      </c>
      <c r="BB227" s="2">
        <f t="shared" si="127"/>
        <v>0</v>
      </c>
      <c r="BC227" s="2">
        <f t="shared" si="127"/>
        <v>0</v>
      </c>
      <c r="BD227" s="2">
        <f t="shared" si="127"/>
        <v>0</v>
      </c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>
        <v>0</v>
      </c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201</v>
      </c>
      <c r="F229" s="4">
        <f>ROUND(Source!O227,O229)</f>
        <v>1378694.6</v>
      </c>
      <c r="G229" s="4" t="s">
        <v>177</v>
      </c>
      <c r="H229" s="4" t="s">
        <v>178</v>
      </c>
      <c r="I229" s="4"/>
      <c r="J229" s="4"/>
      <c r="K229" s="4">
        <v>201</v>
      </c>
      <c r="L229" s="4">
        <v>1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1072443.01</v>
      </c>
      <c r="X229" s="4">
        <v>1</v>
      </c>
      <c r="Y229" s="4">
        <v>1072443.01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202</v>
      </c>
      <c r="F230" s="4">
        <f>ROUND(Source!P227,O230)</f>
        <v>1002375.03</v>
      </c>
      <c r="G230" s="4" t="s">
        <v>179</v>
      </c>
      <c r="H230" s="4" t="s">
        <v>180</v>
      </c>
      <c r="I230" s="4"/>
      <c r="J230" s="4"/>
      <c r="K230" s="4">
        <v>202</v>
      </c>
      <c r="L230" s="4">
        <v>2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1002375.03</v>
      </c>
      <c r="X230" s="4">
        <v>1</v>
      </c>
      <c r="Y230" s="4">
        <v>1002375.03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222</v>
      </c>
      <c r="F231" s="4">
        <f>ROUND(Source!AO227,O231)</f>
        <v>0</v>
      </c>
      <c r="G231" s="4" t="s">
        <v>181</v>
      </c>
      <c r="H231" s="4" t="s">
        <v>182</v>
      </c>
      <c r="I231" s="4"/>
      <c r="J231" s="4"/>
      <c r="K231" s="4">
        <v>222</v>
      </c>
      <c r="L231" s="4">
        <v>3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225</v>
      </c>
      <c r="F232" s="4">
        <f>ROUND(Source!AV227,O232)</f>
        <v>1002375.03</v>
      </c>
      <c r="G232" s="4" t="s">
        <v>183</v>
      </c>
      <c r="H232" s="4" t="s">
        <v>184</v>
      </c>
      <c r="I232" s="4"/>
      <c r="J232" s="4"/>
      <c r="K232" s="4">
        <v>225</v>
      </c>
      <c r="L232" s="4">
        <v>4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1002375.03</v>
      </c>
      <c r="X232" s="4">
        <v>1</v>
      </c>
      <c r="Y232" s="4">
        <v>1002375.03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226</v>
      </c>
      <c r="F233" s="4">
        <f>ROUND(Source!AW227,O233)</f>
        <v>696123.44</v>
      </c>
      <c r="G233" s="4" t="s">
        <v>185</v>
      </c>
      <c r="H233" s="4" t="s">
        <v>186</v>
      </c>
      <c r="I233" s="4"/>
      <c r="J233" s="4"/>
      <c r="K233" s="4">
        <v>226</v>
      </c>
      <c r="L233" s="4">
        <v>5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696123.44</v>
      </c>
      <c r="X233" s="4">
        <v>1</v>
      </c>
      <c r="Y233" s="4">
        <v>696123.44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227</v>
      </c>
      <c r="F234" s="4">
        <f>ROUND(Source!AX227,O234)</f>
        <v>0</v>
      </c>
      <c r="G234" s="4" t="s">
        <v>187</v>
      </c>
      <c r="H234" s="4" t="s">
        <v>188</v>
      </c>
      <c r="I234" s="4"/>
      <c r="J234" s="4"/>
      <c r="K234" s="4">
        <v>227</v>
      </c>
      <c r="L234" s="4">
        <v>6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228</v>
      </c>
      <c r="F235" s="4">
        <f>ROUND(Source!AY227,O235)</f>
        <v>696123.44</v>
      </c>
      <c r="G235" s="4" t="s">
        <v>189</v>
      </c>
      <c r="H235" s="4" t="s">
        <v>190</v>
      </c>
      <c r="I235" s="4"/>
      <c r="J235" s="4"/>
      <c r="K235" s="4">
        <v>228</v>
      </c>
      <c r="L235" s="4">
        <v>7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696123.44</v>
      </c>
      <c r="X235" s="4">
        <v>1</v>
      </c>
      <c r="Y235" s="4">
        <v>696123.44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216</v>
      </c>
      <c r="F236" s="4">
        <f>ROUND(Source!AP227,O236)</f>
        <v>306251.59000000003</v>
      </c>
      <c r="G236" s="4" t="s">
        <v>191</v>
      </c>
      <c r="H236" s="4" t="s">
        <v>192</v>
      </c>
      <c r="I236" s="4"/>
      <c r="J236" s="4"/>
      <c r="K236" s="4">
        <v>216</v>
      </c>
      <c r="L236" s="4">
        <v>8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306251.59000000003</v>
      </c>
      <c r="X236" s="4">
        <v>1</v>
      </c>
      <c r="Y236" s="4">
        <v>306251.59000000003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223</v>
      </c>
      <c r="F237" s="4">
        <f>ROUND(Source!AQ227,O237)</f>
        <v>0</v>
      </c>
      <c r="G237" s="4" t="s">
        <v>193</v>
      </c>
      <c r="H237" s="4" t="s">
        <v>194</v>
      </c>
      <c r="I237" s="4"/>
      <c r="J237" s="4"/>
      <c r="K237" s="4">
        <v>223</v>
      </c>
      <c r="L237" s="4">
        <v>9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229</v>
      </c>
      <c r="F238" s="4">
        <f>ROUND(Source!AZ227,O238)</f>
        <v>306251.59000000003</v>
      </c>
      <c r="G238" s="4" t="s">
        <v>195</v>
      </c>
      <c r="H238" s="4" t="s">
        <v>196</v>
      </c>
      <c r="I238" s="4"/>
      <c r="J238" s="4"/>
      <c r="K238" s="4">
        <v>229</v>
      </c>
      <c r="L238" s="4">
        <v>10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306251.59000000003</v>
      </c>
      <c r="X238" s="4">
        <v>1</v>
      </c>
      <c r="Y238" s="4">
        <v>306251.59000000003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203</v>
      </c>
      <c r="F239" s="4">
        <f>ROUND(Source!Q227,O239)</f>
        <v>14497.02</v>
      </c>
      <c r="G239" s="4" t="s">
        <v>197</v>
      </c>
      <c r="H239" s="4" t="s">
        <v>198</v>
      </c>
      <c r="I239" s="4"/>
      <c r="J239" s="4"/>
      <c r="K239" s="4">
        <v>203</v>
      </c>
      <c r="L239" s="4">
        <v>11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14497.02</v>
      </c>
      <c r="X239" s="4">
        <v>1</v>
      </c>
      <c r="Y239" s="4">
        <v>14497.02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231</v>
      </c>
      <c r="F240" s="4">
        <f>ROUND(Source!BB227,O240)</f>
        <v>0</v>
      </c>
      <c r="G240" s="4" t="s">
        <v>199</v>
      </c>
      <c r="H240" s="4" t="s">
        <v>200</v>
      </c>
      <c r="I240" s="4"/>
      <c r="J240" s="4"/>
      <c r="K240" s="4">
        <v>231</v>
      </c>
      <c r="L240" s="4">
        <v>12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204</v>
      </c>
      <c r="F241" s="4">
        <f>ROUND(Source!R227,O241)</f>
        <v>4342.87</v>
      </c>
      <c r="G241" s="4" t="s">
        <v>201</v>
      </c>
      <c r="H241" s="4" t="s">
        <v>202</v>
      </c>
      <c r="I241" s="4"/>
      <c r="J241" s="4"/>
      <c r="K241" s="4">
        <v>204</v>
      </c>
      <c r="L241" s="4">
        <v>13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4342.87</v>
      </c>
      <c r="X241" s="4">
        <v>1</v>
      </c>
      <c r="Y241" s="4">
        <v>4342.87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205</v>
      </c>
      <c r="F242" s="4">
        <f>ROUND(Source!S227,O242)</f>
        <v>361822.55</v>
      </c>
      <c r="G242" s="4" t="s">
        <v>203</v>
      </c>
      <c r="H242" s="4" t="s">
        <v>204</v>
      </c>
      <c r="I242" s="4"/>
      <c r="J242" s="4"/>
      <c r="K242" s="4">
        <v>205</v>
      </c>
      <c r="L242" s="4">
        <v>14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361822.5500000001</v>
      </c>
      <c r="X242" s="4">
        <v>1</v>
      </c>
      <c r="Y242" s="4">
        <v>361822.5500000001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232</v>
      </c>
      <c r="F243" s="4">
        <f>ROUND(Source!BC227,O243)</f>
        <v>0</v>
      </c>
      <c r="G243" s="4" t="s">
        <v>205</v>
      </c>
      <c r="H243" s="4" t="s">
        <v>206</v>
      </c>
      <c r="I243" s="4"/>
      <c r="J243" s="4"/>
      <c r="K243" s="4">
        <v>232</v>
      </c>
      <c r="L243" s="4">
        <v>15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214</v>
      </c>
      <c r="F244" s="4">
        <f>ROUND(Source!AS227,O244)</f>
        <v>172561.68</v>
      </c>
      <c r="G244" s="4" t="s">
        <v>207</v>
      </c>
      <c r="H244" s="4" t="s">
        <v>208</v>
      </c>
      <c r="I244" s="4"/>
      <c r="J244" s="4"/>
      <c r="K244" s="4">
        <v>214</v>
      </c>
      <c r="L244" s="4">
        <v>16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172561.68</v>
      </c>
      <c r="X244" s="4">
        <v>1</v>
      </c>
      <c r="Y244" s="4">
        <v>172561.68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215</v>
      </c>
      <c r="F245" s="4">
        <f>ROUND(Source!AT227,O245)</f>
        <v>1427906.8</v>
      </c>
      <c r="G245" s="4" t="s">
        <v>209</v>
      </c>
      <c r="H245" s="4" t="s">
        <v>210</v>
      </c>
      <c r="I245" s="4"/>
      <c r="J245" s="4"/>
      <c r="K245" s="4">
        <v>215</v>
      </c>
      <c r="L245" s="4">
        <v>17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1427906.8</v>
      </c>
      <c r="X245" s="4">
        <v>1</v>
      </c>
      <c r="Y245" s="4">
        <v>1427906.8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217</v>
      </c>
      <c r="F246" s="4">
        <f>ROUND(Source!AU227,O246)</f>
        <v>0</v>
      </c>
      <c r="G246" s="4" t="s">
        <v>211</v>
      </c>
      <c r="H246" s="4" t="s">
        <v>212</v>
      </c>
      <c r="I246" s="4"/>
      <c r="J246" s="4"/>
      <c r="K246" s="4">
        <v>217</v>
      </c>
      <c r="L246" s="4">
        <v>18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230</v>
      </c>
      <c r="F247" s="4">
        <f>ROUND(Source!BA227,O247)</f>
        <v>0</v>
      </c>
      <c r="G247" s="4" t="s">
        <v>213</v>
      </c>
      <c r="H247" s="4" t="s">
        <v>214</v>
      </c>
      <c r="I247" s="4"/>
      <c r="J247" s="4"/>
      <c r="K247" s="4">
        <v>230</v>
      </c>
      <c r="L247" s="4">
        <v>19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206</v>
      </c>
      <c r="F248" s="4">
        <f>ROUND(Source!T227,O248)</f>
        <v>0</v>
      </c>
      <c r="G248" s="4" t="s">
        <v>215</v>
      </c>
      <c r="H248" s="4" t="s">
        <v>216</v>
      </c>
      <c r="I248" s="4"/>
      <c r="J248" s="4"/>
      <c r="K248" s="4">
        <v>206</v>
      </c>
      <c r="L248" s="4">
        <v>20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207</v>
      </c>
      <c r="F249" s="4">
        <f>ROUND(Source!U227,O249)</f>
        <v>844.53542000000004</v>
      </c>
      <c r="G249" s="4" t="s">
        <v>217</v>
      </c>
      <c r="H249" s="4" t="s">
        <v>218</v>
      </c>
      <c r="I249" s="4"/>
      <c r="J249" s="4"/>
      <c r="K249" s="4">
        <v>207</v>
      </c>
      <c r="L249" s="4">
        <v>21</v>
      </c>
      <c r="M249" s="4">
        <v>3</v>
      </c>
      <c r="N249" s="4" t="s">
        <v>6</v>
      </c>
      <c r="O249" s="4">
        <v>7</v>
      </c>
      <c r="P249" s="4"/>
      <c r="Q249" s="4"/>
      <c r="R249" s="4"/>
      <c r="S249" s="4"/>
      <c r="T249" s="4"/>
      <c r="U249" s="4"/>
      <c r="V249" s="4"/>
      <c r="W249" s="4">
        <v>844.53542000000004</v>
      </c>
      <c r="X249" s="4">
        <v>1</v>
      </c>
      <c r="Y249" s="4">
        <v>844.53542000000004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208</v>
      </c>
      <c r="F250" s="4">
        <f>ROUND(Source!V227,O250)</f>
        <v>8.0623850000000008</v>
      </c>
      <c r="G250" s="4" t="s">
        <v>219</v>
      </c>
      <c r="H250" s="4" t="s">
        <v>220</v>
      </c>
      <c r="I250" s="4"/>
      <c r="J250" s="4"/>
      <c r="K250" s="4">
        <v>208</v>
      </c>
      <c r="L250" s="4">
        <v>22</v>
      </c>
      <c r="M250" s="4">
        <v>3</v>
      </c>
      <c r="N250" s="4" t="s">
        <v>6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8.0623850000000008</v>
      </c>
      <c r="X250" s="4">
        <v>1</v>
      </c>
      <c r="Y250" s="4">
        <v>8.0623850000000008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209</v>
      </c>
      <c r="F251" s="4">
        <f>ROUND(Source!W227,O251)</f>
        <v>0</v>
      </c>
      <c r="G251" s="4" t="s">
        <v>221</v>
      </c>
      <c r="H251" s="4" t="s">
        <v>222</v>
      </c>
      <c r="I251" s="4"/>
      <c r="J251" s="4"/>
      <c r="K251" s="4">
        <v>209</v>
      </c>
      <c r="L251" s="4">
        <v>23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233</v>
      </c>
      <c r="F252" s="4">
        <f>ROUND(Source!BD227,O252)</f>
        <v>0</v>
      </c>
      <c r="G252" s="4" t="s">
        <v>223</v>
      </c>
      <c r="H252" s="4" t="s">
        <v>224</v>
      </c>
      <c r="I252" s="4"/>
      <c r="J252" s="4"/>
      <c r="K252" s="4">
        <v>233</v>
      </c>
      <c r="L252" s="4">
        <v>24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210</v>
      </c>
      <c r="F253" s="4">
        <f>ROUND(Source!X227,O253)</f>
        <v>346746.18</v>
      </c>
      <c r="G253" s="4" t="s">
        <v>225</v>
      </c>
      <c r="H253" s="4" t="s">
        <v>226</v>
      </c>
      <c r="I253" s="4"/>
      <c r="J253" s="4"/>
      <c r="K253" s="4">
        <v>210</v>
      </c>
      <c r="L253" s="4">
        <v>25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346746.18</v>
      </c>
      <c r="X253" s="4">
        <v>1</v>
      </c>
      <c r="Y253" s="4">
        <v>346746.18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211</v>
      </c>
      <c r="F254" s="4">
        <f>ROUND(Source!Y227,O254)</f>
        <v>181279.29</v>
      </c>
      <c r="G254" s="4" t="s">
        <v>227</v>
      </c>
      <c r="H254" s="4" t="s">
        <v>228</v>
      </c>
      <c r="I254" s="4"/>
      <c r="J254" s="4"/>
      <c r="K254" s="4">
        <v>211</v>
      </c>
      <c r="L254" s="4">
        <v>26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181279.29</v>
      </c>
      <c r="X254" s="4">
        <v>1</v>
      </c>
      <c r="Y254" s="4">
        <v>181279.29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224</v>
      </c>
      <c r="F255" s="4">
        <f>ROUND(Source!AR227,O255)</f>
        <v>1906720.07</v>
      </c>
      <c r="G255" s="4" t="s">
        <v>229</v>
      </c>
      <c r="H255" s="4" t="s">
        <v>230</v>
      </c>
      <c r="I255" s="4"/>
      <c r="J255" s="4"/>
      <c r="K255" s="4">
        <v>224</v>
      </c>
      <c r="L255" s="4">
        <v>27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1906720.07</v>
      </c>
      <c r="X255" s="4">
        <v>1</v>
      </c>
      <c r="Y255" s="4">
        <v>1906720.07</v>
      </c>
      <c r="Z255" s="4"/>
      <c r="AA255" s="4"/>
      <c r="AB255" s="4"/>
    </row>
    <row r="258" spans="1:16" x14ac:dyDescent="0.2">
      <c r="A258">
        <v>70</v>
      </c>
      <c r="B258">
        <v>1</v>
      </c>
      <c r="D258">
        <v>1</v>
      </c>
      <c r="E258" t="s">
        <v>386</v>
      </c>
      <c r="F258" t="s">
        <v>387</v>
      </c>
      <c r="G258">
        <v>1</v>
      </c>
      <c r="H258">
        <v>0</v>
      </c>
      <c r="I258" t="s">
        <v>6</v>
      </c>
      <c r="J258">
        <v>1</v>
      </c>
      <c r="K258">
        <v>0</v>
      </c>
      <c r="L258" t="s">
        <v>6</v>
      </c>
      <c r="M258" t="s">
        <v>6</v>
      </c>
      <c r="N258">
        <v>0</v>
      </c>
      <c r="P258" t="s">
        <v>388</v>
      </c>
    </row>
    <row r="259" spans="1:16" x14ac:dyDescent="0.2">
      <c r="A259">
        <v>70</v>
      </c>
      <c r="B259">
        <v>1</v>
      </c>
      <c r="D259">
        <v>2</v>
      </c>
      <c r="E259" t="s">
        <v>389</v>
      </c>
      <c r="F259" t="s">
        <v>390</v>
      </c>
      <c r="G259">
        <v>0</v>
      </c>
      <c r="H259">
        <v>0</v>
      </c>
      <c r="I259" t="s">
        <v>6</v>
      </c>
      <c r="J259">
        <v>1</v>
      </c>
      <c r="K259">
        <v>0</v>
      </c>
      <c r="L259" t="s">
        <v>6</v>
      </c>
      <c r="M259" t="s">
        <v>6</v>
      </c>
      <c r="N259">
        <v>0</v>
      </c>
      <c r="P259" t="s">
        <v>391</v>
      </c>
    </row>
    <row r="260" spans="1:16" x14ac:dyDescent="0.2">
      <c r="A260">
        <v>70</v>
      </c>
      <c r="B260">
        <v>1</v>
      </c>
      <c r="D260">
        <v>3</v>
      </c>
      <c r="E260" t="s">
        <v>392</v>
      </c>
      <c r="F260" t="s">
        <v>393</v>
      </c>
      <c r="G260">
        <v>0</v>
      </c>
      <c r="H260">
        <v>0</v>
      </c>
      <c r="I260" t="s">
        <v>6</v>
      </c>
      <c r="J260">
        <v>1</v>
      </c>
      <c r="K260">
        <v>0</v>
      </c>
      <c r="L260" t="s">
        <v>6</v>
      </c>
      <c r="M260" t="s">
        <v>6</v>
      </c>
      <c r="N260">
        <v>0</v>
      </c>
      <c r="P260" t="s">
        <v>394</v>
      </c>
    </row>
    <row r="261" spans="1:16" x14ac:dyDescent="0.2">
      <c r="A261">
        <v>70</v>
      </c>
      <c r="B261">
        <v>1</v>
      </c>
      <c r="D261">
        <v>4</v>
      </c>
      <c r="E261" t="s">
        <v>395</v>
      </c>
      <c r="F261" t="s">
        <v>396</v>
      </c>
      <c r="G261">
        <v>1</v>
      </c>
      <c r="H261">
        <v>0</v>
      </c>
      <c r="I261" t="s">
        <v>6</v>
      </c>
      <c r="J261">
        <v>2</v>
      </c>
      <c r="K261">
        <v>0</v>
      </c>
      <c r="L261" t="s">
        <v>6</v>
      </c>
      <c r="M261" t="s">
        <v>6</v>
      </c>
      <c r="N261">
        <v>0</v>
      </c>
      <c r="P261" t="s">
        <v>6</v>
      </c>
    </row>
    <row r="262" spans="1:16" x14ac:dyDescent="0.2">
      <c r="A262">
        <v>70</v>
      </c>
      <c r="B262">
        <v>1</v>
      </c>
      <c r="D262">
        <v>5</v>
      </c>
      <c r="E262" t="s">
        <v>397</v>
      </c>
      <c r="F262" t="s">
        <v>398</v>
      </c>
      <c r="G262">
        <v>0</v>
      </c>
      <c r="H262">
        <v>0</v>
      </c>
      <c r="I262" t="s">
        <v>6</v>
      </c>
      <c r="J262">
        <v>2</v>
      </c>
      <c r="K262">
        <v>0</v>
      </c>
      <c r="L262" t="s">
        <v>6</v>
      </c>
      <c r="M262" t="s">
        <v>6</v>
      </c>
      <c r="N262">
        <v>0</v>
      </c>
      <c r="P262" t="s">
        <v>6</v>
      </c>
    </row>
    <row r="263" spans="1:16" x14ac:dyDescent="0.2">
      <c r="A263">
        <v>70</v>
      </c>
      <c r="B263">
        <v>1</v>
      </c>
      <c r="D263">
        <v>6</v>
      </c>
      <c r="E263" t="s">
        <v>399</v>
      </c>
      <c r="F263" t="s">
        <v>400</v>
      </c>
      <c r="G263">
        <v>0</v>
      </c>
      <c r="H263">
        <v>0</v>
      </c>
      <c r="I263" t="s">
        <v>6</v>
      </c>
      <c r="J263">
        <v>2</v>
      </c>
      <c r="K263">
        <v>0</v>
      </c>
      <c r="L263" t="s">
        <v>6</v>
      </c>
      <c r="M263" t="s">
        <v>6</v>
      </c>
      <c r="N263">
        <v>0</v>
      </c>
      <c r="P263" t="s">
        <v>6</v>
      </c>
    </row>
    <row r="264" spans="1:16" x14ac:dyDescent="0.2">
      <c r="A264">
        <v>70</v>
      </c>
      <c r="B264">
        <v>1</v>
      </c>
      <c r="D264">
        <v>7</v>
      </c>
      <c r="E264" t="s">
        <v>401</v>
      </c>
      <c r="F264" t="s">
        <v>402</v>
      </c>
      <c r="G264">
        <v>0</v>
      </c>
      <c r="H264">
        <v>0</v>
      </c>
      <c r="I264" t="s">
        <v>403</v>
      </c>
      <c r="J264">
        <v>0</v>
      </c>
      <c r="K264">
        <v>0</v>
      </c>
      <c r="L264" t="s">
        <v>6</v>
      </c>
      <c r="M264" t="s">
        <v>6</v>
      </c>
      <c r="N264">
        <v>0</v>
      </c>
      <c r="P264" t="s">
        <v>404</v>
      </c>
    </row>
    <row r="265" spans="1:16" x14ac:dyDescent="0.2">
      <c r="A265">
        <v>70</v>
      </c>
      <c r="B265">
        <v>1</v>
      </c>
      <c r="D265">
        <v>8</v>
      </c>
      <c r="E265" t="s">
        <v>405</v>
      </c>
      <c r="F265" t="s">
        <v>406</v>
      </c>
      <c r="G265">
        <v>0</v>
      </c>
      <c r="H265">
        <v>0</v>
      </c>
      <c r="I265" t="s">
        <v>407</v>
      </c>
      <c r="J265">
        <v>0</v>
      </c>
      <c r="K265">
        <v>0</v>
      </c>
      <c r="L265" t="s">
        <v>6</v>
      </c>
      <c r="M265" t="s">
        <v>6</v>
      </c>
      <c r="N265">
        <v>0</v>
      </c>
      <c r="P265" t="s">
        <v>405</v>
      </c>
    </row>
    <row r="266" spans="1:16" x14ac:dyDescent="0.2">
      <c r="A266">
        <v>70</v>
      </c>
      <c r="B266">
        <v>1</v>
      </c>
      <c r="D266">
        <v>9</v>
      </c>
      <c r="E266" t="s">
        <v>408</v>
      </c>
      <c r="F266" t="s">
        <v>409</v>
      </c>
      <c r="G266">
        <v>0</v>
      </c>
      <c r="H266">
        <v>0</v>
      </c>
      <c r="I266" t="s">
        <v>410</v>
      </c>
      <c r="J266">
        <v>0</v>
      </c>
      <c r="K266">
        <v>0</v>
      </c>
      <c r="L266" t="s">
        <v>6</v>
      </c>
      <c r="M266" t="s">
        <v>6</v>
      </c>
      <c r="N266">
        <v>0</v>
      </c>
      <c r="P266" t="s">
        <v>411</v>
      </c>
    </row>
    <row r="267" spans="1:16" x14ac:dyDescent="0.2">
      <c r="A267">
        <v>70</v>
      </c>
      <c r="B267">
        <v>1</v>
      </c>
      <c r="D267">
        <v>10</v>
      </c>
      <c r="E267" t="s">
        <v>412</v>
      </c>
      <c r="F267" t="s">
        <v>413</v>
      </c>
      <c r="G267">
        <v>0</v>
      </c>
      <c r="H267">
        <v>0</v>
      </c>
      <c r="I267" t="s">
        <v>414</v>
      </c>
      <c r="J267">
        <v>0</v>
      </c>
      <c r="K267">
        <v>0</v>
      </c>
      <c r="L267" t="s">
        <v>6</v>
      </c>
      <c r="M267" t="s">
        <v>6</v>
      </c>
      <c r="N267">
        <v>0</v>
      </c>
      <c r="P267" t="s">
        <v>415</v>
      </c>
    </row>
    <row r="268" spans="1:16" x14ac:dyDescent="0.2">
      <c r="A268">
        <v>70</v>
      </c>
      <c r="B268">
        <v>1</v>
      </c>
      <c r="D268">
        <v>11</v>
      </c>
      <c r="E268" t="s">
        <v>416</v>
      </c>
      <c r="F268" t="s">
        <v>417</v>
      </c>
      <c r="G268">
        <v>0</v>
      </c>
      <c r="H268">
        <v>0</v>
      </c>
      <c r="I268" t="s">
        <v>418</v>
      </c>
      <c r="J268">
        <v>0</v>
      </c>
      <c r="K268">
        <v>0</v>
      </c>
      <c r="L268" t="s">
        <v>6</v>
      </c>
      <c r="M268" t="s">
        <v>6</v>
      </c>
      <c r="N268">
        <v>0</v>
      </c>
      <c r="P268" t="s">
        <v>419</v>
      </c>
    </row>
    <row r="269" spans="1:16" x14ac:dyDescent="0.2">
      <c r="A269">
        <v>70</v>
      </c>
      <c r="B269">
        <v>1</v>
      </c>
      <c r="D269">
        <v>12</v>
      </c>
      <c r="E269" t="s">
        <v>420</v>
      </c>
      <c r="F269" t="s">
        <v>421</v>
      </c>
      <c r="G269">
        <v>0</v>
      </c>
      <c r="H269">
        <v>0</v>
      </c>
      <c r="I269" t="s">
        <v>6</v>
      </c>
      <c r="J269">
        <v>0</v>
      </c>
      <c r="K269">
        <v>0</v>
      </c>
      <c r="L269" t="s">
        <v>6</v>
      </c>
      <c r="M269" t="s">
        <v>6</v>
      </c>
      <c r="N269">
        <v>0</v>
      </c>
      <c r="P269" t="s">
        <v>422</v>
      </c>
    </row>
    <row r="270" spans="1:16" x14ac:dyDescent="0.2">
      <c r="A270">
        <v>70</v>
      </c>
      <c r="B270">
        <v>1</v>
      </c>
      <c r="D270">
        <v>13</v>
      </c>
      <c r="E270" t="s">
        <v>423</v>
      </c>
      <c r="F270" t="s">
        <v>424</v>
      </c>
      <c r="G270">
        <v>0</v>
      </c>
      <c r="H270">
        <v>0</v>
      </c>
      <c r="I270" t="s">
        <v>6</v>
      </c>
      <c r="J270">
        <v>3</v>
      </c>
      <c r="K270">
        <v>0</v>
      </c>
      <c r="L270" t="s">
        <v>6</v>
      </c>
      <c r="M270" t="s">
        <v>6</v>
      </c>
      <c r="N270">
        <v>0</v>
      </c>
      <c r="P270" t="s">
        <v>6</v>
      </c>
    </row>
    <row r="271" spans="1:16" x14ac:dyDescent="0.2">
      <c r="A271">
        <v>70</v>
      </c>
      <c r="B271">
        <v>1</v>
      </c>
      <c r="D271">
        <v>14</v>
      </c>
      <c r="E271" t="s">
        <v>425</v>
      </c>
      <c r="F271" t="s">
        <v>426</v>
      </c>
      <c r="G271">
        <v>1</v>
      </c>
      <c r="H271">
        <v>0</v>
      </c>
      <c r="I271" t="s">
        <v>6</v>
      </c>
      <c r="J271">
        <v>3</v>
      </c>
      <c r="K271">
        <v>0</v>
      </c>
      <c r="L271" t="s">
        <v>6</v>
      </c>
      <c r="M271" t="s">
        <v>6</v>
      </c>
      <c r="N271">
        <v>0</v>
      </c>
      <c r="P271" t="s">
        <v>6</v>
      </c>
    </row>
    <row r="272" spans="1:16" x14ac:dyDescent="0.2">
      <c r="A272">
        <v>70</v>
      </c>
      <c r="B272">
        <v>1</v>
      </c>
      <c r="D272">
        <v>1</v>
      </c>
      <c r="E272" t="s">
        <v>427</v>
      </c>
      <c r="F272" t="s">
        <v>428</v>
      </c>
      <c r="G272">
        <v>0.9</v>
      </c>
      <c r="H272">
        <v>1</v>
      </c>
      <c r="I272" t="s">
        <v>429</v>
      </c>
      <c r="J272">
        <v>0</v>
      </c>
      <c r="K272">
        <v>0</v>
      </c>
      <c r="L272" t="s">
        <v>6</v>
      </c>
      <c r="M272" t="s">
        <v>6</v>
      </c>
      <c r="N272">
        <v>0</v>
      </c>
      <c r="P272" t="s">
        <v>430</v>
      </c>
    </row>
    <row r="273" spans="1:40" x14ac:dyDescent="0.2">
      <c r="A273">
        <v>70</v>
      </c>
      <c r="B273">
        <v>1</v>
      </c>
      <c r="D273">
        <v>2</v>
      </c>
      <c r="E273" t="s">
        <v>431</v>
      </c>
      <c r="F273" t="s">
        <v>432</v>
      </c>
      <c r="G273">
        <v>0.85</v>
      </c>
      <c r="H273">
        <v>1</v>
      </c>
      <c r="I273" t="s">
        <v>433</v>
      </c>
      <c r="J273">
        <v>0</v>
      </c>
      <c r="K273">
        <v>0</v>
      </c>
      <c r="L273" t="s">
        <v>6</v>
      </c>
      <c r="M273" t="s">
        <v>6</v>
      </c>
      <c r="N273">
        <v>0</v>
      </c>
      <c r="P273" t="s">
        <v>434</v>
      </c>
    </row>
    <row r="274" spans="1:40" x14ac:dyDescent="0.2">
      <c r="A274">
        <v>70</v>
      </c>
      <c r="B274">
        <v>1</v>
      </c>
      <c r="D274">
        <v>3</v>
      </c>
      <c r="E274" t="s">
        <v>435</v>
      </c>
      <c r="F274" t="s">
        <v>436</v>
      </c>
      <c r="G274">
        <v>1.03</v>
      </c>
      <c r="H274">
        <v>0</v>
      </c>
      <c r="I274" t="s">
        <v>6</v>
      </c>
      <c r="J274">
        <v>0</v>
      </c>
      <c r="K274">
        <v>0</v>
      </c>
      <c r="L274" t="s">
        <v>6</v>
      </c>
      <c r="M274" t="s">
        <v>6</v>
      </c>
      <c r="N274">
        <v>0</v>
      </c>
      <c r="P274" t="s">
        <v>437</v>
      </c>
    </row>
    <row r="275" spans="1:40" x14ac:dyDescent="0.2">
      <c r="A275">
        <v>70</v>
      </c>
      <c r="B275">
        <v>1</v>
      </c>
      <c r="D275">
        <v>4</v>
      </c>
      <c r="E275" t="s">
        <v>438</v>
      </c>
      <c r="F275" t="s">
        <v>439</v>
      </c>
      <c r="G275">
        <v>1.1499999999999999</v>
      </c>
      <c r="H275">
        <v>0</v>
      </c>
      <c r="I275" t="s">
        <v>6</v>
      </c>
      <c r="J275">
        <v>0</v>
      </c>
      <c r="K275">
        <v>0</v>
      </c>
      <c r="L275" t="s">
        <v>6</v>
      </c>
      <c r="M275" t="s">
        <v>6</v>
      </c>
      <c r="N275">
        <v>0</v>
      </c>
      <c r="P275" t="s">
        <v>440</v>
      </c>
    </row>
    <row r="276" spans="1:40" x14ac:dyDescent="0.2">
      <c r="A276">
        <v>70</v>
      </c>
      <c r="B276">
        <v>1</v>
      </c>
      <c r="D276">
        <v>5</v>
      </c>
      <c r="E276" t="s">
        <v>441</v>
      </c>
      <c r="F276" t="s">
        <v>442</v>
      </c>
      <c r="G276">
        <v>7</v>
      </c>
      <c r="H276">
        <v>0</v>
      </c>
      <c r="I276" t="s">
        <v>6</v>
      </c>
      <c r="J276">
        <v>0</v>
      </c>
      <c r="K276">
        <v>0</v>
      </c>
      <c r="L276" t="s">
        <v>6</v>
      </c>
      <c r="M276" t="s">
        <v>6</v>
      </c>
      <c r="N276">
        <v>0</v>
      </c>
      <c r="P276" t="s">
        <v>6</v>
      </c>
    </row>
    <row r="277" spans="1:40" x14ac:dyDescent="0.2">
      <c r="A277">
        <v>70</v>
      </c>
      <c r="B277">
        <v>1</v>
      </c>
      <c r="D277">
        <v>6</v>
      </c>
      <c r="E277" t="s">
        <v>443</v>
      </c>
      <c r="F277" t="s">
        <v>6</v>
      </c>
      <c r="G277">
        <v>2</v>
      </c>
      <c r="H277">
        <v>0</v>
      </c>
      <c r="I277" t="s">
        <v>6</v>
      </c>
      <c r="J277">
        <v>0</v>
      </c>
      <c r="K277">
        <v>0</v>
      </c>
      <c r="L277" t="s">
        <v>6</v>
      </c>
      <c r="M277" t="s">
        <v>6</v>
      </c>
      <c r="N277">
        <v>0</v>
      </c>
      <c r="P277" t="s">
        <v>6</v>
      </c>
    </row>
    <row r="279" spans="1:40" x14ac:dyDescent="0.2">
      <c r="A279">
        <v>-1</v>
      </c>
    </row>
    <row r="281" spans="1:40" x14ac:dyDescent="0.2">
      <c r="A281" s="3">
        <v>75</v>
      </c>
      <c r="B281" s="3" t="s">
        <v>444</v>
      </c>
      <c r="C281" s="3">
        <v>2026</v>
      </c>
      <c r="D281" s="3">
        <v>2</v>
      </c>
      <c r="E281" s="3">
        <v>0</v>
      </c>
      <c r="F281" s="3">
        <v>0</v>
      </c>
      <c r="G281" s="3">
        <v>0</v>
      </c>
      <c r="H281" s="3">
        <v>1</v>
      </c>
      <c r="I281" s="3">
        <v>0</v>
      </c>
      <c r="J281" s="3">
        <v>4</v>
      </c>
      <c r="K281" s="3">
        <v>0</v>
      </c>
      <c r="L281" s="3">
        <v>0</v>
      </c>
      <c r="M281" s="3">
        <v>0</v>
      </c>
      <c r="N281" s="3">
        <v>92874907</v>
      </c>
      <c r="O281" s="3">
        <v>1</v>
      </c>
    </row>
    <row r="282" spans="1:40" x14ac:dyDescent="0.2">
      <c r="A282" s="5">
        <v>3</v>
      </c>
      <c r="B282" s="5" t="s">
        <v>445</v>
      </c>
      <c r="C282" s="5">
        <v>1</v>
      </c>
      <c r="D282" s="5">
        <v>9.92</v>
      </c>
      <c r="E282" s="5">
        <v>15.72</v>
      </c>
      <c r="F282" s="5">
        <v>44.85</v>
      </c>
      <c r="G282" s="5">
        <v>44.85</v>
      </c>
      <c r="H282" s="5">
        <v>6.43</v>
      </c>
      <c r="I282" s="5">
        <v>1</v>
      </c>
      <c r="J282" s="5">
        <v>2</v>
      </c>
      <c r="K282" s="5">
        <v>1</v>
      </c>
      <c r="L282" s="5">
        <v>1</v>
      </c>
      <c r="M282" s="5">
        <v>1</v>
      </c>
      <c r="N282" s="5">
        <v>9.92</v>
      </c>
      <c r="O282" s="5">
        <v>6.43</v>
      </c>
      <c r="P282" s="5">
        <v>1</v>
      </c>
      <c r="Q282" s="5">
        <v>1</v>
      </c>
      <c r="R282" s="5">
        <v>1</v>
      </c>
      <c r="S282" s="5" t="s">
        <v>6</v>
      </c>
      <c r="T282" s="5" t="s">
        <v>6</v>
      </c>
      <c r="U282" s="5" t="s">
        <v>6</v>
      </c>
      <c r="V282" s="5" t="s">
        <v>6</v>
      </c>
      <c r="W282" s="5" t="s">
        <v>6</v>
      </c>
      <c r="X282" s="5" t="s">
        <v>6</v>
      </c>
      <c r="Y282" s="5" t="s">
        <v>6</v>
      </c>
      <c r="Z282" s="5" t="s">
        <v>6</v>
      </c>
      <c r="AA282" s="5" t="s">
        <v>6</v>
      </c>
      <c r="AB282" s="5" t="s">
        <v>6</v>
      </c>
      <c r="AC282" s="5" t="s">
        <v>6</v>
      </c>
      <c r="AD282" s="5" t="s">
        <v>6</v>
      </c>
      <c r="AE282" s="5" t="s">
        <v>6</v>
      </c>
      <c r="AF282" s="5" t="s">
        <v>6</v>
      </c>
      <c r="AG282" s="5" t="s">
        <v>6</v>
      </c>
      <c r="AH282" s="5" t="s">
        <v>6</v>
      </c>
      <c r="AI282" s="5"/>
      <c r="AJ282" s="5"/>
      <c r="AK282" s="5"/>
      <c r="AL282" s="5"/>
      <c r="AM282" s="5"/>
      <c r="AN282" s="5">
        <v>92874908</v>
      </c>
    </row>
    <row r="286" spans="1:40" x14ac:dyDescent="0.2">
      <c r="A286">
        <v>65</v>
      </c>
      <c r="C286">
        <v>1</v>
      </c>
      <c r="D286">
        <v>0</v>
      </c>
      <c r="E2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446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644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92874907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ROUND((Source!F214)/1000,2)</f>
        <v>172.56</v>
      </c>
      <c r="F16" s="7">
        <f>ROUND((Source!F215)/1000,2)</f>
        <v>1427.91</v>
      </c>
      <c r="G16" s="7">
        <f>ROUND((Source!F206)/1000,2)</f>
        <v>306.25</v>
      </c>
      <c r="H16" s="7">
        <f>ROUND((Source!F216)/1000+(Source!F217)/1000,2)</f>
        <v>0</v>
      </c>
      <c r="I16" s="7">
        <f>E16+F16+G16+H16</f>
        <v>1906.72</v>
      </c>
      <c r="J16" s="7">
        <f>ROUND((Source!F212+Source!F211)/1000,2)</f>
        <v>366.17</v>
      </c>
      <c r="K16" s="7">
        <v>2381.0700000000002</v>
      </c>
      <c r="L16" s="7">
        <v>0</v>
      </c>
      <c r="M16" s="7">
        <v>0</v>
      </c>
      <c r="N16" s="7">
        <f>I16+L16+M16</f>
        <v>1906.72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1072443.01</v>
      </c>
      <c r="AU16" s="7">
        <v>1002375.03</v>
      </c>
      <c r="AV16" s="7">
        <v>0</v>
      </c>
      <c r="AW16" s="7">
        <v>306251.59000000003</v>
      </c>
      <c r="AX16" s="7">
        <v>0</v>
      </c>
      <c r="AY16" s="7">
        <v>14497.019999999999</v>
      </c>
      <c r="AZ16" s="7">
        <v>4342.869999999999</v>
      </c>
      <c r="BA16" s="7">
        <v>361822.55</v>
      </c>
      <c r="BB16" s="7">
        <v>172561.68</v>
      </c>
      <c r="BC16" s="7">
        <v>1427906.8</v>
      </c>
      <c r="BD16" s="7">
        <v>0</v>
      </c>
      <c r="BE16" s="7">
        <v>0</v>
      </c>
      <c r="BF16" s="7">
        <v>844.53542000000004</v>
      </c>
      <c r="BG16" s="7">
        <v>8.0623850000000008</v>
      </c>
      <c r="BH16" s="7">
        <v>0</v>
      </c>
      <c r="BI16" s="7">
        <v>346746.18</v>
      </c>
      <c r="BJ16" s="7">
        <v>181279.29</v>
      </c>
      <c r="BK16" s="7">
        <v>1906720.07</v>
      </c>
    </row>
    <row r="18" spans="1:16" x14ac:dyDescent="0.2">
      <c r="A18">
        <v>51</v>
      </c>
      <c r="E18">
        <v>172.56</v>
      </c>
      <c r="F18">
        <v>1427.91</v>
      </c>
      <c r="G18">
        <v>306.25</v>
      </c>
      <c r="H18">
        <v>0</v>
      </c>
      <c r="I18">
        <v>1906.72</v>
      </c>
      <c r="J18">
        <v>366.17</v>
      </c>
      <c r="K18">
        <v>2381.0700000000002</v>
      </c>
      <c r="L18">
        <v>0</v>
      </c>
      <c r="M18">
        <v>0</v>
      </c>
      <c r="N18">
        <v>1906.72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1072443.01</v>
      </c>
      <c r="G20" s="4" t="s">
        <v>177</v>
      </c>
      <c r="H20" s="4" t="s">
        <v>178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1002375.03</v>
      </c>
      <c r="G21" s="4" t="s">
        <v>179</v>
      </c>
      <c r="H21" s="4" t="s">
        <v>180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181</v>
      </c>
      <c r="H22" s="4" t="s">
        <v>182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1002375.03</v>
      </c>
      <c r="G23" s="4" t="s">
        <v>183</v>
      </c>
      <c r="H23" s="4" t="s">
        <v>184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696123.44</v>
      </c>
      <c r="G24" s="4" t="s">
        <v>185</v>
      </c>
      <c r="H24" s="4" t="s">
        <v>186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187</v>
      </c>
      <c r="H25" s="4" t="s">
        <v>188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696123.44</v>
      </c>
      <c r="G26" s="4" t="s">
        <v>189</v>
      </c>
      <c r="H26" s="4" t="s">
        <v>190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306251.59000000003</v>
      </c>
      <c r="G27" s="4" t="s">
        <v>191</v>
      </c>
      <c r="H27" s="4" t="s">
        <v>192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193</v>
      </c>
      <c r="H28" s="4" t="s">
        <v>194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306251.59000000003</v>
      </c>
      <c r="G29" s="4" t="s">
        <v>195</v>
      </c>
      <c r="H29" s="4" t="s">
        <v>196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14497.02</v>
      </c>
      <c r="G30" s="4" t="s">
        <v>197</v>
      </c>
      <c r="H30" s="4" t="s">
        <v>198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199</v>
      </c>
      <c r="H31" s="4" t="s">
        <v>200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4342.87</v>
      </c>
      <c r="G32" s="4" t="s">
        <v>201</v>
      </c>
      <c r="H32" s="4" t="s">
        <v>202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361822.5500000001</v>
      </c>
      <c r="G33" s="4" t="s">
        <v>203</v>
      </c>
      <c r="H33" s="4" t="s">
        <v>204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205</v>
      </c>
      <c r="H34" s="4" t="s">
        <v>206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172561.68</v>
      </c>
      <c r="G35" s="4" t="s">
        <v>207</v>
      </c>
      <c r="H35" s="4" t="s">
        <v>208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1427906.8</v>
      </c>
      <c r="G36" s="4" t="s">
        <v>209</v>
      </c>
      <c r="H36" s="4" t="s">
        <v>210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211</v>
      </c>
      <c r="H37" s="4" t="s">
        <v>212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213</v>
      </c>
      <c r="H38" s="4" t="s">
        <v>214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215</v>
      </c>
      <c r="H39" s="4" t="s">
        <v>216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844.53542000000004</v>
      </c>
      <c r="G40" s="4" t="s">
        <v>217</v>
      </c>
      <c r="H40" s="4" t="s">
        <v>218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8.0623850000000008</v>
      </c>
      <c r="G41" s="4" t="s">
        <v>219</v>
      </c>
      <c r="H41" s="4" t="s">
        <v>220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221</v>
      </c>
      <c r="H42" s="4" t="s">
        <v>222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223</v>
      </c>
      <c r="H43" s="4" t="s">
        <v>224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346746.18</v>
      </c>
      <c r="G44" s="4" t="s">
        <v>225</v>
      </c>
      <c r="H44" s="4" t="s">
        <v>226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181279.29</v>
      </c>
      <c r="G45" s="4" t="s">
        <v>227</v>
      </c>
      <c r="H45" s="4" t="s">
        <v>228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1906720.07</v>
      </c>
      <c r="G46" s="4" t="s">
        <v>229</v>
      </c>
      <c r="H46" s="4" t="s">
        <v>230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444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92874907</v>
      </c>
      <c r="O51" s="3">
        <v>1</v>
      </c>
    </row>
    <row r="52" spans="1:40" x14ac:dyDescent="0.2">
      <c r="A52" s="5">
        <v>3</v>
      </c>
      <c r="B52" s="5" t="s">
        <v>445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92874908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92874907</v>
      </c>
      <c r="C1">
        <v>92875145</v>
      </c>
      <c r="D1">
        <v>49510765</v>
      </c>
      <c r="E1">
        <v>70</v>
      </c>
      <c r="F1">
        <v>1</v>
      </c>
      <c r="G1">
        <v>1</v>
      </c>
      <c r="H1">
        <v>1</v>
      </c>
      <c r="I1" t="s">
        <v>447</v>
      </c>
      <c r="J1" t="s">
        <v>6</v>
      </c>
      <c r="K1" t="s">
        <v>448</v>
      </c>
      <c r="L1">
        <v>1191</v>
      </c>
      <c r="N1">
        <v>1013</v>
      </c>
      <c r="O1" t="s">
        <v>449</v>
      </c>
      <c r="P1" t="s">
        <v>449</v>
      </c>
      <c r="Q1">
        <v>1</v>
      </c>
      <c r="W1">
        <v>0</v>
      </c>
      <c r="X1">
        <v>-946583284</v>
      </c>
      <c r="Y1">
        <f t="shared" ref="Y1:Y64" si="0">AT1</f>
        <v>4.5599999999999996</v>
      </c>
      <c r="AA1">
        <v>0</v>
      </c>
      <c r="AB1">
        <v>0</v>
      </c>
      <c r="AC1">
        <v>0</v>
      </c>
      <c r="AD1">
        <v>437.74</v>
      </c>
      <c r="AE1">
        <v>0</v>
      </c>
      <c r="AF1">
        <v>0</v>
      </c>
      <c r="AG1">
        <v>0</v>
      </c>
      <c r="AH1">
        <v>9.76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4.5599999999999996</v>
      </c>
      <c r="AU1" t="s">
        <v>6</v>
      </c>
      <c r="AV1">
        <v>1</v>
      </c>
      <c r="AW1">
        <v>2</v>
      </c>
      <c r="AX1">
        <v>92875153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7984.3</v>
      </c>
      <c r="CV1">
        <f>ROUND(Y1*Source!I28,7)</f>
        <v>18.239999999999998</v>
      </c>
      <c r="CW1">
        <v>0</v>
      </c>
      <c r="CX1">
        <f>ROUND(Y1*Source!I28,7)</f>
        <v>18.239999999999998</v>
      </c>
      <c r="CY1">
        <f>AD1</f>
        <v>437.74</v>
      </c>
      <c r="CZ1">
        <f>AH1</f>
        <v>9.76</v>
      </c>
      <c r="DA1">
        <f>AL1</f>
        <v>44.85</v>
      </c>
      <c r="DB1">
        <f t="shared" ref="DB1:DB64" si="1">ROUND(ROUND(AT1*CZ1,2),2)</f>
        <v>44.51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 t="shared" ref="DG1:DG28" si="3">ROUND(ROUND(AF1,2)*CX1,2)</f>
        <v>0</v>
      </c>
      <c r="DH1">
        <f t="shared" ref="DH1:DH27" si="4">ROUND(ROUND(AG1,2)*CX1,2)</f>
        <v>0</v>
      </c>
      <c r="DI1">
        <f>ROUND(ROUND(AH1*AL1,2)*CX1,2)</f>
        <v>7984.38</v>
      </c>
      <c r="DJ1">
        <f>DI1</f>
        <v>7984.38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92874907</v>
      </c>
      <c r="C2">
        <v>92875145</v>
      </c>
      <c r="D2">
        <v>49515638</v>
      </c>
      <c r="E2">
        <v>70</v>
      </c>
      <c r="F2">
        <v>1</v>
      </c>
      <c r="G2">
        <v>1</v>
      </c>
      <c r="H2">
        <v>3</v>
      </c>
      <c r="I2" t="s">
        <v>450</v>
      </c>
      <c r="J2" t="s">
        <v>6</v>
      </c>
      <c r="K2" t="s">
        <v>451</v>
      </c>
      <c r="L2">
        <v>1374</v>
      </c>
      <c r="N2">
        <v>1013</v>
      </c>
      <c r="O2" t="s">
        <v>452</v>
      </c>
      <c r="P2" t="s">
        <v>452</v>
      </c>
      <c r="Q2">
        <v>1</v>
      </c>
      <c r="W2">
        <v>0</v>
      </c>
      <c r="X2">
        <v>-1731369543</v>
      </c>
      <c r="Y2">
        <f t="shared" si="0"/>
        <v>0.89</v>
      </c>
      <c r="AA2">
        <v>9.92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0.89</v>
      </c>
      <c r="AU2" t="s">
        <v>6</v>
      </c>
      <c r="AV2">
        <v>0</v>
      </c>
      <c r="AW2">
        <v>2</v>
      </c>
      <c r="AX2">
        <v>92875154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3.56</v>
      </c>
      <c r="CY2">
        <f t="shared" ref="CY2:CY7" si="5">AA2</f>
        <v>9.92</v>
      </c>
      <c r="CZ2">
        <f t="shared" ref="CZ2:CZ7" si="6">AE2</f>
        <v>1</v>
      </c>
      <c r="DA2">
        <f t="shared" ref="DA2:DA7" si="7">AI2</f>
        <v>9.92</v>
      </c>
      <c r="DB2">
        <f t="shared" si="1"/>
        <v>0.89</v>
      </c>
      <c r="DC2">
        <f t="shared" si="2"/>
        <v>0</v>
      </c>
      <c r="DD2" t="s">
        <v>6</v>
      </c>
      <c r="DE2" t="s">
        <v>6</v>
      </c>
      <c r="DF2">
        <f t="shared" ref="DF2:DF7" si="8">ROUND(ROUND(AE2*AI2,2)*CX2,2)</f>
        <v>35.32</v>
      </c>
      <c r="DG2">
        <f t="shared" si="3"/>
        <v>0</v>
      </c>
      <c r="DH2">
        <f t="shared" si="4"/>
        <v>0</v>
      </c>
      <c r="DI2">
        <f t="shared" ref="DI2:DI7" si="9">ROUND(ROUND(AH2,2)*CX2,2)</f>
        <v>0</v>
      </c>
      <c r="DJ2">
        <f t="shared" ref="DJ2:DJ7" si="10">DF2</f>
        <v>35.32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92874907</v>
      </c>
      <c r="C3">
        <v>92875145</v>
      </c>
      <c r="D3">
        <v>0</v>
      </c>
      <c r="E3">
        <v>1</v>
      </c>
      <c r="F3">
        <v>1</v>
      </c>
      <c r="G3">
        <v>1</v>
      </c>
      <c r="H3">
        <v>3</v>
      </c>
      <c r="I3" t="s">
        <v>29</v>
      </c>
      <c r="J3" t="s">
        <v>6</v>
      </c>
      <c r="K3" t="s">
        <v>30</v>
      </c>
      <c r="L3">
        <v>1371</v>
      </c>
      <c r="N3">
        <v>1013</v>
      </c>
      <c r="O3" t="s">
        <v>22</v>
      </c>
      <c r="P3" t="s">
        <v>22</v>
      </c>
      <c r="Q3">
        <v>1</v>
      </c>
      <c r="W3">
        <v>0</v>
      </c>
      <c r="X3">
        <v>-1982952962</v>
      </c>
      <c r="Y3">
        <f t="shared" si="0"/>
        <v>1</v>
      </c>
      <c r="AA3">
        <v>206215.63</v>
      </c>
      <c r="AB3">
        <v>0</v>
      </c>
      <c r="AC3">
        <v>0</v>
      </c>
      <c r="AD3">
        <v>0</v>
      </c>
      <c r="AE3">
        <v>32070.86</v>
      </c>
      <c r="AF3">
        <v>0</v>
      </c>
      <c r="AG3">
        <v>0</v>
      </c>
      <c r="AH3">
        <v>0</v>
      </c>
      <c r="AI3">
        <v>6.43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 t="s">
        <v>6</v>
      </c>
      <c r="AT3">
        <v>1</v>
      </c>
      <c r="AU3" t="s">
        <v>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6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4</v>
      </c>
      <c r="CY3">
        <f t="shared" si="5"/>
        <v>206215.63</v>
      </c>
      <c r="CZ3">
        <f t="shared" si="6"/>
        <v>32070.86</v>
      </c>
      <c r="DA3">
        <f t="shared" si="7"/>
        <v>6.43</v>
      </c>
      <c r="DB3">
        <f t="shared" si="1"/>
        <v>32070.86</v>
      </c>
      <c r="DC3">
        <f t="shared" si="2"/>
        <v>0</v>
      </c>
      <c r="DD3" t="s">
        <v>6</v>
      </c>
      <c r="DE3" t="s">
        <v>6</v>
      </c>
      <c r="DF3">
        <f t="shared" si="8"/>
        <v>824862.52</v>
      </c>
      <c r="DG3">
        <f t="shared" si="3"/>
        <v>0</v>
      </c>
      <c r="DH3">
        <f t="shared" si="4"/>
        <v>0</v>
      </c>
      <c r="DI3">
        <f t="shared" si="9"/>
        <v>0</v>
      </c>
      <c r="DJ3">
        <f t="shared" si="10"/>
        <v>824862.52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92874907</v>
      </c>
      <c r="C4">
        <v>92875145</v>
      </c>
      <c r="D4">
        <v>0</v>
      </c>
      <c r="E4">
        <v>1</v>
      </c>
      <c r="F4">
        <v>1</v>
      </c>
      <c r="G4">
        <v>1</v>
      </c>
      <c r="H4">
        <v>3</v>
      </c>
      <c r="I4" t="s">
        <v>29</v>
      </c>
      <c r="J4" t="s">
        <v>6</v>
      </c>
      <c r="K4" t="s">
        <v>37</v>
      </c>
      <c r="L4">
        <v>1371</v>
      </c>
      <c r="N4">
        <v>1013</v>
      </c>
      <c r="O4" t="s">
        <v>22</v>
      </c>
      <c r="P4" t="s">
        <v>22</v>
      </c>
      <c r="Q4">
        <v>1</v>
      </c>
      <c r="W4">
        <v>0</v>
      </c>
      <c r="X4">
        <v>32795073</v>
      </c>
      <c r="Y4">
        <f t="shared" si="0"/>
        <v>1.5</v>
      </c>
      <c r="AA4">
        <v>18696.900000000001</v>
      </c>
      <c r="AB4">
        <v>0</v>
      </c>
      <c r="AC4">
        <v>0</v>
      </c>
      <c r="AD4">
        <v>0</v>
      </c>
      <c r="AE4">
        <v>2907.7599999999998</v>
      </c>
      <c r="AF4">
        <v>0</v>
      </c>
      <c r="AG4">
        <v>0</v>
      </c>
      <c r="AH4">
        <v>0</v>
      </c>
      <c r="AI4">
        <v>6.43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6</v>
      </c>
      <c r="AT4">
        <v>1.5</v>
      </c>
      <c r="AU4" t="s">
        <v>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6</v>
      </c>
      <c r="CY4">
        <f t="shared" si="5"/>
        <v>18696.900000000001</v>
      </c>
      <c r="CZ4">
        <f t="shared" si="6"/>
        <v>2907.7599999999998</v>
      </c>
      <c r="DA4">
        <f t="shared" si="7"/>
        <v>6.43</v>
      </c>
      <c r="DB4">
        <f t="shared" si="1"/>
        <v>4361.6400000000003</v>
      </c>
      <c r="DC4">
        <f t="shared" si="2"/>
        <v>0</v>
      </c>
      <c r="DD4" t="s">
        <v>6</v>
      </c>
      <c r="DE4" t="s">
        <v>6</v>
      </c>
      <c r="DF4">
        <f t="shared" si="8"/>
        <v>112181.4</v>
      </c>
      <c r="DG4">
        <f t="shared" si="3"/>
        <v>0</v>
      </c>
      <c r="DH4">
        <f t="shared" si="4"/>
        <v>0</v>
      </c>
      <c r="DI4">
        <f t="shared" si="9"/>
        <v>0</v>
      </c>
      <c r="DJ4">
        <f t="shared" si="10"/>
        <v>112181.4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92874907</v>
      </c>
      <c r="C5">
        <v>92875145</v>
      </c>
      <c r="D5">
        <v>0</v>
      </c>
      <c r="E5">
        <v>1</v>
      </c>
      <c r="F5">
        <v>1</v>
      </c>
      <c r="G5">
        <v>1</v>
      </c>
      <c r="H5">
        <v>3</v>
      </c>
      <c r="I5" t="s">
        <v>29</v>
      </c>
      <c r="J5" t="s">
        <v>6</v>
      </c>
      <c r="K5" t="s">
        <v>40</v>
      </c>
      <c r="L5">
        <v>1371</v>
      </c>
      <c r="N5">
        <v>1013</v>
      </c>
      <c r="O5" t="s">
        <v>22</v>
      </c>
      <c r="P5" t="s">
        <v>22</v>
      </c>
      <c r="Q5">
        <v>1</v>
      </c>
      <c r="W5">
        <v>0</v>
      </c>
      <c r="X5">
        <v>1652737669</v>
      </c>
      <c r="Y5">
        <f t="shared" si="0"/>
        <v>1.5</v>
      </c>
      <c r="AA5">
        <v>5410.65</v>
      </c>
      <c r="AB5">
        <v>0</v>
      </c>
      <c r="AC5">
        <v>0</v>
      </c>
      <c r="AD5">
        <v>0</v>
      </c>
      <c r="AE5">
        <v>841.47</v>
      </c>
      <c r="AF5">
        <v>0</v>
      </c>
      <c r="AG5">
        <v>0</v>
      </c>
      <c r="AH5">
        <v>0</v>
      </c>
      <c r="AI5">
        <v>6.43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6</v>
      </c>
      <c r="AT5">
        <v>1.5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6</v>
      </c>
      <c r="CY5">
        <f t="shared" si="5"/>
        <v>5410.65</v>
      </c>
      <c r="CZ5">
        <f t="shared" si="6"/>
        <v>841.47</v>
      </c>
      <c r="DA5">
        <f t="shared" si="7"/>
        <v>6.43</v>
      </c>
      <c r="DB5">
        <f t="shared" si="1"/>
        <v>1262.21</v>
      </c>
      <c r="DC5">
        <f t="shared" si="2"/>
        <v>0</v>
      </c>
      <c r="DD5" t="s">
        <v>6</v>
      </c>
      <c r="DE5" t="s">
        <v>6</v>
      </c>
      <c r="DF5">
        <f t="shared" si="8"/>
        <v>32463.9</v>
      </c>
      <c r="DG5">
        <f t="shared" si="3"/>
        <v>0</v>
      </c>
      <c r="DH5">
        <f t="shared" si="4"/>
        <v>0</v>
      </c>
      <c r="DI5">
        <f t="shared" si="9"/>
        <v>0</v>
      </c>
      <c r="DJ5">
        <f t="shared" si="10"/>
        <v>32463.9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92874907</v>
      </c>
      <c r="C6">
        <v>92875145</v>
      </c>
      <c r="D6">
        <v>0</v>
      </c>
      <c r="E6">
        <v>1</v>
      </c>
      <c r="F6">
        <v>1</v>
      </c>
      <c r="G6">
        <v>1</v>
      </c>
      <c r="H6">
        <v>3</v>
      </c>
      <c r="I6" t="s">
        <v>29</v>
      </c>
      <c r="J6" t="s">
        <v>6</v>
      </c>
      <c r="K6" t="s">
        <v>43</v>
      </c>
      <c r="L6">
        <v>1371</v>
      </c>
      <c r="N6">
        <v>1013</v>
      </c>
      <c r="O6" t="s">
        <v>22</v>
      </c>
      <c r="P6" t="s">
        <v>22</v>
      </c>
      <c r="Q6">
        <v>1</v>
      </c>
      <c r="W6">
        <v>0</v>
      </c>
      <c r="X6">
        <v>-225366372</v>
      </c>
      <c r="Y6">
        <f t="shared" si="0"/>
        <v>0.5</v>
      </c>
      <c r="AA6">
        <v>18813.54</v>
      </c>
      <c r="AB6">
        <v>0</v>
      </c>
      <c r="AC6">
        <v>0</v>
      </c>
      <c r="AD6">
        <v>0</v>
      </c>
      <c r="AE6">
        <v>2925.9</v>
      </c>
      <c r="AF6">
        <v>0</v>
      </c>
      <c r="AG6">
        <v>0</v>
      </c>
      <c r="AH6">
        <v>0</v>
      </c>
      <c r="AI6">
        <v>6.43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0.5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2</v>
      </c>
      <c r="CY6">
        <f t="shared" si="5"/>
        <v>18813.54</v>
      </c>
      <c r="CZ6">
        <f t="shared" si="6"/>
        <v>2925.9</v>
      </c>
      <c r="DA6">
        <f t="shared" si="7"/>
        <v>6.43</v>
      </c>
      <c r="DB6">
        <f t="shared" si="1"/>
        <v>1462.95</v>
      </c>
      <c r="DC6">
        <f t="shared" si="2"/>
        <v>0</v>
      </c>
      <c r="DD6" t="s">
        <v>6</v>
      </c>
      <c r="DE6" t="s">
        <v>6</v>
      </c>
      <c r="DF6">
        <f t="shared" si="8"/>
        <v>37627.08</v>
      </c>
      <c r="DG6">
        <f t="shared" si="3"/>
        <v>0</v>
      </c>
      <c r="DH6">
        <f t="shared" si="4"/>
        <v>0</v>
      </c>
      <c r="DI6">
        <f t="shared" si="9"/>
        <v>0</v>
      </c>
      <c r="DJ6">
        <f t="shared" si="10"/>
        <v>37627.08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92874907</v>
      </c>
      <c r="C7">
        <v>92875145</v>
      </c>
      <c r="D7">
        <v>0</v>
      </c>
      <c r="E7">
        <v>0</v>
      </c>
      <c r="F7">
        <v>1</v>
      </c>
      <c r="G7">
        <v>1</v>
      </c>
      <c r="H7">
        <v>3</v>
      </c>
      <c r="I7" t="s">
        <v>29</v>
      </c>
      <c r="J7" t="s">
        <v>47</v>
      </c>
      <c r="K7" t="s">
        <v>46</v>
      </c>
      <c r="L7">
        <v>1371</v>
      </c>
      <c r="N7">
        <v>1013</v>
      </c>
      <c r="O7" t="s">
        <v>22</v>
      </c>
      <c r="P7" t="s">
        <v>22</v>
      </c>
      <c r="Q7">
        <v>1</v>
      </c>
      <c r="W7">
        <v>0</v>
      </c>
      <c r="X7">
        <v>-1921027169</v>
      </c>
      <c r="Y7">
        <f t="shared" si="0"/>
        <v>0.5</v>
      </c>
      <c r="AA7">
        <v>2204.1</v>
      </c>
      <c r="AB7">
        <v>0</v>
      </c>
      <c r="AC7">
        <v>0</v>
      </c>
      <c r="AD7">
        <v>0</v>
      </c>
      <c r="AE7">
        <v>2317.8799999999997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0.5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2</v>
      </c>
      <c r="CY7">
        <f t="shared" si="5"/>
        <v>2204.1</v>
      </c>
      <c r="CZ7">
        <f t="shared" si="6"/>
        <v>2317.8799999999997</v>
      </c>
      <c r="DA7">
        <f t="shared" si="7"/>
        <v>9.92</v>
      </c>
      <c r="DB7">
        <f t="shared" si="1"/>
        <v>1158.94</v>
      </c>
      <c r="DC7">
        <f t="shared" si="2"/>
        <v>0</v>
      </c>
      <c r="DD7" t="s">
        <v>6</v>
      </c>
      <c r="DE7" t="s">
        <v>6</v>
      </c>
      <c r="DF7">
        <f t="shared" si="8"/>
        <v>45986.74</v>
      </c>
      <c r="DG7">
        <f t="shared" si="3"/>
        <v>0</v>
      </c>
      <c r="DH7">
        <f t="shared" si="4"/>
        <v>0</v>
      </c>
      <c r="DI7">
        <f t="shared" si="9"/>
        <v>0</v>
      </c>
      <c r="DJ7">
        <f t="shared" si="10"/>
        <v>45986.74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ROW(Source!A34)</f>
        <v>34</v>
      </c>
      <c r="B8">
        <v>92874907</v>
      </c>
      <c r="C8">
        <v>92875160</v>
      </c>
      <c r="D8">
        <v>49510775</v>
      </c>
      <c r="E8">
        <v>70</v>
      </c>
      <c r="F8">
        <v>1</v>
      </c>
      <c r="G8">
        <v>1</v>
      </c>
      <c r="H8">
        <v>1</v>
      </c>
      <c r="I8" t="s">
        <v>453</v>
      </c>
      <c r="J8" t="s">
        <v>6</v>
      </c>
      <c r="K8" t="s">
        <v>454</v>
      </c>
      <c r="L8">
        <v>1191</v>
      </c>
      <c r="N8">
        <v>1013</v>
      </c>
      <c r="O8" t="s">
        <v>449</v>
      </c>
      <c r="P8" t="s">
        <v>449</v>
      </c>
      <c r="Q8">
        <v>1</v>
      </c>
      <c r="W8">
        <v>0</v>
      </c>
      <c r="X8">
        <v>1318719038</v>
      </c>
      <c r="Y8">
        <f t="shared" si="0"/>
        <v>5.76</v>
      </c>
      <c r="AA8">
        <v>0</v>
      </c>
      <c r="AB8">
        <v>0</v>
      </c>
      <c r="AC8">
        <v>0</v>
      </c>
      <c r="AD8">
        <v>464.2</v>
      </c>
      <c r="AE8">
        <v>0</v>
      </c>
      <c r="AF8">
        <v>0</v>
      </c>
      <c r="AG8">
        <v>0</v>
      </c>
      <c r="AH8">
        <v>10.35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5.76</v>
      </c>
      <c r="AU8" t="s">
        <v>6</v>
      </c>
      <c r="AV8">
        <v>1</v>
      </c>
      <c r="AW8">
        <v>2</v>
      </c>
      <c r="AX8">
        <v>92875169</v>
      </c>
      <c r="AY8">
        <v>1</v>
      </c>
      <c r="AZ8">
        <v>0</v>
      </c>
      <c r="BA8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10695.11</v>
      </c>
      <c r="CV8">
        <f>ROUND(Y8*Source!I34,7)</f>
        <v>23.04</v>
      </c>
      <c r="CW8">
        <v>0</v>
      </c>
      <c r="CX8">
        <f>ROUND(Y8*Source!I34,7)</f>
        <v>23.04</v>
      </c>
      <c r="CY8">
        <f>AD8</f>
        <v>464.2</v>
      </c>
      <c r="CZ8">
        <f>AH8</f>
        <v>10.35</v>
      </c>
      <c r="DA8">
        <f>AL8</f>
        <v>44.85</v>
      </c>
      <c r="DB8">
        <f t="shared" si="1"/>
        <v>59.62</v>
      </c>
      <c r="DC8">
        <f t="shared" si="2"/>
        <v>0</v>
      </c>
      <c r="DD8" t="s">
        <v>6</v>
      </c>
      <c r="DE8" t="s">
        <v>6</v>
      </c>
      <c r="DF8">
        <f>ROUND(ROUND(AE8,2)*CX8,2)</f>
        <v>0</v>
      </c>
      <c r="DG8">
        <f t="shared" si="3"/>
        <v>0</v>
      </c>
      <c r="DH8">
        <f t="shared" si="4"/>
        <v>0</v>
      </c>
      <c r="DI8">
        <f>ROUND(ROUND(AH8*AL8,2)*CX8,2)</f>
        <v>10695.17</v>
      </c>
      <c r="DJ8">
        <f>DI8</f>
        <v>10695.17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ROW(Source!A34)</f>
        <v>34</v>
      </c>
      <c r="B9">
        <v>92874907</v>
      </c>
      <c r="C9">
        <v>92875160</v>
      </c>
      <c r="D9">
        <v>49521849</v>
      </c>
      <c r="E9">
        <v>1</v>
      </c>
      <c r="F9">
        <v>1</v>
      </c>
      <c r="G9">
        <v>1</v>
      </c>
      <c r="H9">
        <v>3</v>
      </c>
      <c r="I9" t="s">
        <v>455</v>
      </c>
      <c r="J9" t="s">
        <v>456</v>
      </c>
      <c r="K9" t="s">
        <v>457</v>
      </c>
      <c r="L9">
        <v>1346</v>
      </c>
      <c r="N9">
        <v>1009</v>
      </c>
      <c r="O9" t="s">
        <v>458</v>
      </c>
      <c r="P9" t="s">
        <v>458</v>
      </c>
      <c r="Q9">
        <v>1</v>
      </c>
      <c r="W9">
        <v>0</v>
      </c>
      <c r="X9">
        <v>818898041</v>
      </c>
      <c r="Y9">
        <f t="shared" si="0"/>
        <v>3.8E-3</v>
      </c>
      <c r="AA9">
        <v>275.18</v>
      </c>
      <c r="AB9">
        <v>0</v>
      </c>
      <c r="AC9">
        <v>0</v>
      </c>
      <c r="AD9">
        <v>0</v>
      </c>
      <c r="AE9">
        <v>27.74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3.8E-3</v>
      </c>
      <c r="AU9" t="s">
        <v>6</v>
      </c>
      <c r="AV9">
        <v>0</v>
      </c>
      <c r="AW9">
        <v>2</v>
      </c>
      <c r="AX9">
        <v>92875170</v>
      </c>
      <c r="AY9">
        <v>1</v>
      </c>
      <c r="AZ9">
        <v>0</v>
      </c>
      <c r="BA9">
        <v>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ROUND(Y9*Source!I34,7)</f>
        <v>1.52E-2</v>
      </c>
      <c r="CY9">
        <f t="shared" ref="CY9:CY15" si="11">AA9</f>
        <v>275.18</v>
      </c>
      <c r="CZ9">
        <f t="shared" ref="CZ9:CZ15" si="12">AE9</f>
        <v>27.74</v>
      </c>
      <c r="DA9">
        <f t="shared" ref="DA9:DA15" si="13">AI9</f>
        <v>9.92</v>
      </c>
      <c r="DB9">
        <f t="shared" si="1"/>
        <v>0.11</v>
      </c>
      <c r="DC9">
        <f t="shared" si="2"/>
        <v>0</v>
      </c>
      <c r="DD9" t="s">
        <v>6</v>
      </c>
      <c r="DE9" t="s">
        <v>6</v>
      </c>
      <c r="DF9">
        <f t="shared" ref="DF9:DF15" si="14">ROUND(ROUND(AE9*AI9,2)*CX9,2)</f>
        <v>4.18</v>
      </c>
      <c r="DG9">
        <f t="shared" si="3"/>
        <v>0</v>
      </c>
      <c r="DH9">
        <f t="shared" si="4"/>
        <v>0</v>
      </c>
      <c r="DI9">
        <f t="shared" ref="DI9:DI15" si="15">ROUND(ROUND(AH9,2)*CX9,2)</f>
        <v>0</v>
      </c>
      <c r="DJ9">
        <f t="shared" ref="DJ9:DJ15" si="16">DF9</f>
        <v>4.18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ROW(Source!A34)</f>
        <v>34</v>
      </c>
      <c r="B10">
        <v>92874907</v>
      </c>
      <c r="C10">
        <v>92875160</v>
      </c>
      <c r="D10">
        <v>49525618</v>
      </c>
      <c r="E10">
        <v>1</v>
      </c>
      <c r="F10">
        <v>1</v>
      </c>
      <c r="G10">
        <v>1</v>
      </c>
      <c r="H10">
        <v>3</v>
      </c>
      <c r="I10" t="s">
        <v>459</v>
      </c>
      <c r="J10" t="s">
        <v>460</v>
      </c>
      <c r="K10" t="s">
        <v>461</v>
      </c>
      <c r="L10">
        <v>1425</v>
      </c>
      <c r="N10">
        <v>1013</v>
      </c>
      <c r="O10" t="s">
        <v>72</v>
      </c>
      <c r="P10" t="s">
        <v>72</v>
      </c>
      <c r="Q10">
        <v>1</v>
      </c>
      <c r="W10">
        <v>0</v>
      </c>
      <c r="X10">
        <v>43090968</v>
      </c>
      <c r="Y10">
        <f t="shared" si="0"/>
        <v>0.04</v>
      </c>
      <c r="AA10">
        <v>823.36</v>
      </c>
      <c r="AB10">
        <v>0</v>
      </c>
      <c r="AC10">
        <v>0</v>
      </c>
      <c r="AD10">
        <v>0</v>
      </c>
      <c r="AE10">
        <v>83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0.04</v>
      </c>
      <c r="AU10" t="s">
        <v>6</v>
      </c>
      <c r="AV10">
        <v>0</v>
      </c>
      <c r="AW10">
        <v>2</v>
      </c>
      <c r="AX10">
        <v>92875171</v>
      </c>
      <c r="AY10">
        <v>1</v>
      </c>
      <c r="AZ10">
        <v>0</v>
      </c>
      <c r="BA10">
        <v>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ROUND(Y10*Source!I34,7)</f>
        <v>0.16</v>
      </c>
      <c r="CY10">
        <f t="shared" si="11"/>
        <v>823.36</v>
      </c>
      <c r="CZ10">
        <f t="shared" si="12"/>
        <v>83</v>
      </c>
      <c r="DA10">
        <f t="shared" si="13"/>
        <v>9.92</v>
      </c>
      <c r="DB10">
        <f t="shared" si="1"/>
        <v>3.32</v>
      </c>
      <c r="DC10">
        <f t="shared" si="2"/>
        <v>0</v>
      </c>
      <c r="DD10" t="s">
        <v>6</v>
      </c>
      <c r="DE10" t="s">
        <v>6</v>
      </c>
      <c r="DF10">
        <f t="shared" si="14"/>
        <v>131.74</v>
      </c>
      <c r="DG10">
        <f t="shared" si="3"/>
        <v>0</v>
      </c>
      <c r="DH10">
        <f t="shared" si="4"/>
        <v>0</v>
      </c>
      <c r="DI10">
        <f t="shared" si="15"/>
        <v>0</v>
      </c>
      <c r="DJ10">
        <f t="shared" si="16"/>
        <v>131.74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ROW(Source!A34)</f>
        <v>34</v>
      </c>
      <c r="B11">
        <v>92874907</v>
      </c>
      <c r="C11">
        <v>92875160</v>
      </c>
      <c r="D11">
        <v>49527696</v>
      </c>
      <c r="E11">
        <v>1</v>
      </c>
      <c r="F11">
        <v>1</v>
      </c>
      <c r="G11">
        <v>1</v>
      </c>
      <c r="H11">
        <v>3</v>
      </c>
      <c r="I11" t="s">
        <v>462</v>
      </c>
      <c r="J11" t="s">
        <v>463</v>
      </c>
      <c r="K11" t="s">
        <v>464</v>
      </c>
      <c r="L11">
        <v>1348</v>
      </c>
      <c r="N11">
        <v>1009</v>
      </c>
      <c r="O11" t="s">
        <v>300</v>
      </c>
      <c r="P11" t="s">
        <v>300</v>
      </c>
      <c r="Q11">
        <v>1000</v>
      </c>
      <c r="W11">
        <v>0</v>
      </c>
      <c r="X11">
        <v>-385628651</v>
      </c>
      <c r="Y11">
        <f t="shared" si="0"/>
        <v>2.0000000000000002E-5</v>
      </c>
      <c r="AA11">
        <v>7241.4</v>
      </c>
      <c r="AB11">
        <v>0</v>
      </c>
      <c r="AC11">
        <v>0</v>
      </c>
      <c r="AD11">
        <v>0</v>
      </c>
      <c r="AE11">
        <v>729.98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2.0000000000000002E-5</v>
      </c>
      <c r="AU11" t="s">
        <v>6</v>
      </c>
      <c r="AV11">
        <v>0</v>
      </c>
      <c r="AW11">
        <v>2</v>
      </c>
      <c r="AX11">
        <v>92875172</v>
      </c>
      <c r="AY11">
        <v>1</v>
      </c>
      <c r="AZ11">
        <v>0</v>
      </c>
      <c r="BA11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8.0000000000000007E-5</v>
      </c>
      <c r="CY11">
        <f t="shared" si="11"/>
        <v>7241.4</v>
      </c>
      <c r="CZ11">
        <f t="shared" si="12"/>
        <v>729.98</v>
      </c>
      <c r="DA11">
        <f t="shared" si="13"/>
        <v>9.92</v>
      </c>
      <c r="DB11">
        <f t="shared" si="1"/>
        <v>0.01</v>
      </c>
      <c r="DC11">
        <f t="shared" si="2"/>
        <v>0</v>
      </c>
      <c r="DD11" t="s">
        <v>6</v>
      </c>
      <c r="DE11" t="s">
        <v>6</v>
      </c>
      <c r="DF11">
        <f t="shared" si="14"/>
        <v>0.57999999999999996</v>
      </c>
      <c r="DG11">
        <f t="shared" si="3"/>
        <v>0</v>
      </c>
      <c r="DH11">
        <f t="shared" si="4"/>
        <v>0</v>
      </c>
      <c r="DI11">
        <f t="shared" si="15"/>
        <v>0</v>
      </c>
      <c r="DJ11">
        <f t="shared" si="16"/>
        <v>0.57999999999999996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ROW(Source!A34)</f>
        <v>34</v>
      </c>
      <c r="B12">
        <v>92874907</v>
      </c>
      <c r="C12">
        <v>92875160</v>
      </c>
      <c r="D12">
        <v>49545860</v>
      </c>
      <c r="E12">
        <v>1</v>
      </c>
      <c r="F12">
        <v>1</v>
      </c>
      <c r="G12">
        <v>1</v>
      </c>
      <c r="H12">
        <v>3</v>
      </c>
      <c r="I12" t="s">
        <v>465</v>
      </c>
      <c r="J12" t="s">
        <v>466</v>
      </c>
      <c r="K12" t="s">
        <v>467</v>
      </c>
      <c r="L12">
        <v>1348</v>
      </c>
      <c r="N12">
        <v>1009</v>
      </c>
      <c r="O12" t="s">
        <v>300</v>
      </c>
      <c r="P12" t="s">
        <v>300</v>
      </c>
      <c r="Q12">
        <v>1000</v>
      </c>
      <c r="W12">
        <v>0</v>
      </c>
      <c r="X12">
        <v>-1929795800</v>
      </c>
      <c r="Y12">
        <f t="shared" si="0"/>
        <v>4.0000000000000003E-5</v>
      </c>
      <c r="AA12">
        <v>652240</v>
      </c>
      <c r="AB12">
        <v>0</v>
      </c>
      <c r="AC12">
        <v>0</v>
      </c>
      <c r="AD12">
        <v>0</v>
      </c>
      <c r="AE12">
        <v>65750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4.0000000000000003E-5</v>
      </c>
      <c r="AU12" t="s">
        <v>6</v>
      </c>
      <c r="AV12">
        <v>0</v>
      </c>
      <c r="AW12">
        <v>2</v>
      </c>
      <c r="AX12">
        <v>92875173</v>
      </c>
      <c r="AY12">
        <v>1</v>
      </c>
      <c r="AZ12">
        <v>0</v>
      </c>
      <c r="BA12">
        <v>7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ROUND(Y12*Source!I34,7)</f>
        <v>1.6000000000000001E-4</v>
      </c>
      <c r="CY12">
        <f t="shared" si="11"/>
        <v>652240</v>
      </c>
      <c r="CZ12">
        <f t="shared" si="12"/>
        <v>65750</v>
      </c>
      <c r="DA12">
        <f t="shared" si="13"/>
        <v>9.92</v>
      </c>
      <c r="DB12">
        <f t="shared" si="1"/>
        <v>2.63</v>
      </c>
      <c r="DC12">
        <f t="shared" si="2"/>
        <v>0</v>
      </c>
      <c r="DD12" t="s">
        <v>6</v>
      </c>
      <c r="DE12" t="s">
        <v>6</v>
      </c>
      <c r="DF12">
        <f t="shared" si="14"/>
        <v>104.36</v>
      </c>
      <c r="DG12">
        <f t="shared" si="3"/>
        <v>0</v>
      </c>
      <c r="DH12">
        <f t="shared" si="4"/>
        <v>0</v>
      </c>
      <c r="DI12">
        <f t="shared" si="15"/>
        <v>0</v>
      </c>
      <c r="DJ12">
        <f t="shared" si="16"/>
        <v>104.36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92874907</v>
      </c>
      <c r="C13">
        <v>92875160</v>
      </c>
      <c r="D13">
        <v>49591424</v>
      </c>
      <c r="E13">
        <v>1</v>
      </c>
      <c r="F13">
        <v>1</v>
      </c>
      <c r="G13">
        <v>1</v>
      </c>
      <c r="H13">
        <v>3</v>
      </c>
      <c r="I13" t="s">
        <v>63</v>
      </c>
      <c r="J13" t="s">
        <v>65</v>
      </c>
      <c r="K13" t="s">
        <v>64</v>
      </c>
      <c r="L13">
        <v>1371</v>
      </c>
      <c r="N13">
        <v>1013</v>
      </c>
      <c r="O13" t="s">
        <v>22</v>
      </c>
      <c r="P13" t="s">
        <v>22</v>
      </c>
      <c r="Q13">
        <v>1</v>
      </c>
      <c r="W13">
        <v>0</v>
      </c>
      <c r="X13">
        <v>1312233864</v>
      </c>
      <c r="Y13">
        <f t="shared" si="0"/>
        <v>0.5</v>
      </c>
      <c r="AA13">
        <v>1482.18</v>
      </c>
      <c r="AB13">
        <v>0</v>
      </c>
      <c r="AC13">
        <v>0</v>
      </c>
      <c r="AD13">
        <v>0</v>
      </c>
      <c r="AE13">
        <v>230.51</v>
      </c>
      <c r="AF13">
        <v>0</v>
      </c>
      <c r="AG13">
        <v>0</v>
      </c>
      <c r="AH13">
        <v>0</v>
      </c>
      <c r="AI13">
        <v>6.43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0.5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ROUND(Y13*Source!I34,7)</f>
        <v>2</v>
      </c>
      <c r="CY13">
        <f t="shared" si="11"/>
        <v>1482.18</v>
      </c>
      <c r="CZ13">
        <f t="shared" si="12"/>
        <v>230.51</v>
      </c>
      <c r="DA13">
        <f t="shared" si="13"/>
        <v>6.43</v>
      </c>
      <c r="DB13">
        <f t="shared" si="1"/>
        <v>115.26</v>
      </c>
      <c r="DC13">
        <f t="shared" si="2"/>
        <v>0</v>
      </c>
      <c r="DD13" t="s">
        <v>6</v>
      </c>
      <c r="DE13" t="s">
        <v>6</v>
      </c>
      <c r="DF13">
        <f t="shared" si="14"/>
        <v>2964.36</v>
      </c>
      <c r="DG13">
        <f t="shared" si="3"/>
        <v>0</v>
      </c>
      <c r="DH13">
        <f t="shared" si="4"/>
        <v>0</v>
      </c>
      <c r="DI13">
        <f t="shared" si="15"/>
        <v>0</v>
      </c>
      <c r="DJ13">
        <f t="shared" si="16"/>
        <v>2964.36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92874907</v>
      </c>
      <c r="C14">
        <v>92875160</v>
      </c>
      <c r="D14">
        <v>49591457</v>
      </c>
      <c r="E14">
        <v>1</v>
      </c>
      <c r="F14">
        <v>1</v>
      </c>
      <c r="G14">
        <v>1</v>
      </c>
      <c r="H14">
        <v>3</v>
      </c>
      <c r="I14" t="s">
        <v>57</v>
      </c>
      <c r="J14" t="s">
        <v>59</v>
      </c>
      <c r="K14" t="s">
        <v>58</v>
      </c>
      <c r="L14">
        <v>1371</v>
      </c>
      <c r="N14">
        <v>1013</v>
      </c>
      <c r="O14" t="s">
        <v>22</v>
      </c>
      <c r="P14" t="s">
        <v>22</v>
      </c>
      <c r="Q14">
        <v>1</v>
      </c>
      <c r="W14">
        <v>0</v>
      </c>
      <c r="X14">
        <v>459053188</v>
      </c>
      <c r="Y14">
        <f t="shared" si="0"/>
        <v>1</v>
      </c>
      <c r="AA14">
        <v>1254.6199999999999</v>
      </c>
      <c r="AB14">
        <v>0</v>
      </c>
      <c r="AC14">
        <v>0</v>
      </c>
      <c r="AD14">
        <v>0</v>
      </c>
      <c r="AE14">
        <v>195.12</v>
      </c>
      <c r="AF14">
        <v>0</v>
      </c>
      <c r="AG14">
        <v>0</v>
      </c>
      <c r="AH14">
        <v>0</v>
      </c>
      <c r="AI14">
        <v>6.43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1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4</v>
      </c>
      <c r="CY14">
        <f t="shared" si="11"/>
        <v>1254.6199999999999</v>
      </c>
      <c r="CZ14">
        <f t="shared" si="12"/>
        <v>195.12</v>
      </c>
      <c r="DA14">
        <f t="shared" si="13"/>
        <v>6.43</v>
      </c>
      <c r="DB14">
        <f t="shared" si="1"/>
        <v>195.12</v>
      </c>
      <c r="DC14">
        <f t="shared" si="2"/>
        <v>0</v>
      </c>
      <c r="DD14" t="s">
        <v>6</v>
      </c>
      <c r="DE14" t="s">
        <v>6</v>
      </c>
      <c r="DF14">
        <f t="shared" si="14"/>
        <v>5018.4799999999996</v>
      </c>
      <c r="DG14">
        <f t="shared" si="3"/>
        <v>0</v>
      </c>
      <c r="DH14">
        <f t="shared" si="4"/>
        <v>0</v>
      </c>
      <c r="DI14">
        <f t="shared" si="15"/>
        <v>0</v>
      </c>
      <c r="DJ14">
        <f t="shared" si="16"/>
        <v>5018.4799999999996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92874907</v>
      </c>
      <c r="C15">
        <v>92875160</v>
      </c>
      <c r="D15">
        <v>49515638</v>
      </c>
      <c r="E15">
        <v>70</v>
      </c>
      <c r="F15">
        <v>1</v>
      </c>
      <c r="G15">
        <v>1</v>
      </c>
      <c r="H15">
        <v>3</v>
      </c>
      <c r="I15" t="s">
        <v>450</v>
      </c>
      <c r="J15" t="s">
        <v>6</v>
      </c>
      <c r="K15" t="s">
        <v>451</v>
      </c>
      <c r="L15">
        <v>1374</v>
      </c>
      <c r="N15">
        <v>1013</v>
      </c>
      <c r="O15" t="s">
        <v>452</v>
      </c>
      <c r="P15" t="s">
        <v>452</v>
      </c>
      <c r="Q15">
        <v>1</v>
      </c>
      <c r="W15">
        <v>0</v>
      </c>
      <c r="X15">
        <v>-1731369543</v>
      </c>
      <c r="Y15">
        <f t="shared" si="0"/>
        <v>1.19</v>
      </c>
      <c r="AA15">
        <v>9.92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1.19</v>
      </c>
      <c r="AU15" t="s">
        <v>6</v>
      </c>
      <c r="AV15">
        <v>0</v>
      </c>
      <c r="AW15">
        <v>2</v>
      </c>
      <c r="AX15">
        <v>92875174</v>
      </c>
      <c r="AY15">
        <v>1</v>
      </c>
      <c r="AZ15">
        <v>0</v>
      </c>
      <c r="BA15">
        <v>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4.76</v>
      </c>
      <c r="CY15">
        <f t="shared" si="11"/>
        <v>9.92</v>
      </c>
      <c r="CZ15">
        <f t="shared" si="12"/>
        <v>1</v>
      </c>
      <c r="DA15">
        <f t="shared" si="13"/>
        <v>9.92</v>
      </c>
      <c r="DB15">
        <f t="shared" si="1"/>
        <v>1.19</v>
      </c>
      <c r="DC15">
        <f t="shared" si="2"/>
        <v>0</v>
      </c>
      <c r="DD15" t="s">
        <v>6</v>
      </c>
      <c r="DE15" t="s">
        <v>6</v>
      </c>
      <c r="DF15">
        <f t="shared" si="14"/>
        <v>47.22</v>
      </c>
      <c r="DG15">
        <f t="shared" si="3"/>
        <v>0</v>
      </c>
      <c r="DH15">
        <f t="shared" si="4"/>
        <v>0</v>
      </c>
      <c r="DI15">
        <f t="shared" si="15"/>
        <v>0</v>
      </c>
      <c r="DJ15">
        <f t="shared" si="16"/>
        <v>47.22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ROW(Source!A37)</f>
        <v>37</v>
      </c>
      <c r="B16">
        <v>92874907</v>
      </c>
      <c r="C16">
        <v>92875179</v>
      </c>
      <c r="D16">
        <v>49510757</v>
      </c>
      <c r="E16">
        <v>70</v>
      </c>
      <c r="F16">
        <v>1</v>
      </c>
      <c r="G16">
        <v>1</v>
      </c>
      <c r="H16">
        <v>1</v>
      </c>
      <c r="I16" t="s">
        <v>468</v>
      </c>
      <c r="J16" t="s">
        <v>6</v>
      </c>
      <c r="K16" t="s">
        <v>469</v>
      </c>
      <c r="L16">
        <v>1191</v>
      </c>
      <c r="N16">
        <v>1013</v>
      </c>
      <c r="O16" t="s">
        <v>449</v>
      </c>
      <c r="P16" t="s">
        <v>449</v>
      </c>
      <c r="Q16">
        <v>1</v>
      </c>
      <c r="W16">
        <v>0</v>
      </c>
      <c r="X16">
        <v>-1111239348</v>
      </c>
      <c r="Y16">
        <f t="shared" si="0"/>
        <v>0.72</v>
      </c>
      <c r="AA16">
        <v>0</v>
      </c>
      <c r="AB16">
        <v>0</v>
      </c>
      <c r="AC16">
        <v>0</v>
      </c>
      <c r="AD16">
        <v>431.46</v>
      </c>
      <c r="AE16">
        <v>0</v>
      </c>
      <c r="AF16">
        <v>0</v>
      </c>
      <c r="AG16">
        <v>0</v>
      </c>
      <c r="AH16">
        <v>9.6199999999999992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0.72</v>
      </c>
      <c r="AU16" t="s">
        <v>6</v>
      </c>
      <c r="AV16">
        <v>1</v>
      </c>
      <c r="AW16">
        <v>2</v>
      </c>
      <c r="AX16">
        <v>92875191</v>
      </c>
      <c r="AY16">
        <v>1</v>
      </c>
      <c r="AZ16">
        <v>0</v>
      </c>
      <c r="BA16">
        <v>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ROUND(AT16*Source!I37*AH16*AL16,2)</f>
        <v>79526.149999999994</v>
      </c>
      <c r="CV16">
        <f>ROUND(Y16*Source!I37,7)</f>
        <v>184.32</v>
      </c>
      <c r="CW16">
        <v>0</v>
      </c>
      <c r="CX16">
        <f>ROUND(Y16*Source!I37,7)</f>
        <v>184.32</v>
      </c>
      <c r="CY16">
        <f>AD16</f>
        <v>431.46</v>
      </c>
      <c r="CZ16">
        <f>AH16</f>
        <v>9.6199999999999992</v>
      </c>
      <c r="DA16">
        <f>AL16</f>
        <v>44.85</v>
      </c>
      <c r="DB16">
        <f t="shared" si="1"/>
        <v>6.93</v>
      </c>
      <c r="DC16">
        <f t="shared" si="2"/>
        <v>0</v>
      </c>
      <c r="DD16" t="s">
        <v>6</v>
      </c>
      <c r="DE16" t="s">
        <v>6</v>
      </c>
      <c r="DF16">
        <f>ROUND(ROUND(AE16,2)*CX16,2)</f>
        <v>0</v>
      </c>
      <c r="DG16">
        <f t="shared" si="3"/>
        <v>0</v>
      </c>
      <c r="DH16">
        <f t="shared" si="4"/>
        <v>0</v>
      </c>
      <c r="DI16">
        <f>ROUND(ROUND(AH16*AL16,2)*CX16,2)</f>
        <v>79526.710000000006</v>
      </c>
      <c r="DJ16">
        <f>DI16</f>
        <v>79526.710000000006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ROW(Source!A37)</f>
        <v>37</v>
      </c>
      <c r="B17">
        <v>92874907</v>
      </c>
      <c r="C17">
        <v>92875179</v>
      </c>
      <c r="D17">
        <v>49521849</v>
      </c>
      <c r="E17">
        <v>1</v>
      </c>
      <c r="F17">
        <v>1</v>
      </c>
      <c r="G17">
        <v>1</v>
      </c>
      <c r="H17">
        <v>3</v>
      </c>
      <c r="I17" t="s">
        <v>455</v>
      </c>
      <c r="J17" t="s">
        <v>456</v>
      </c>
      <c r="K17" t="s">
        <v>457</v>
      </c>
      <c r="L17">
        <v>1346</v>
      </c>
      <c r="N17">
        <v>1009</v>
      </c>
      <c r="O17" t="s">
        <v>458</v>
      </c>
      <c r="P17" t="s">
        <v>458</v>
      </c>
      <c r="Q17">
        <v>1</v>
      </c>
      <c r="W17">
        <v>0</v>
      </c>
      <c r="X17">
        <v>818898041</v>
      </c>
      <c r="Y17">
        <f t="shared" si="0"/>
        <v>0.01</v>
      </c>
      <c r="AA17">
        <v>275.18</v>
      </c>
      <c r="AB17">
        <v>0</v>
      </c>
      <c r="AC17">
        <v>0</v>
      </c>
      <c r="AD17">
        <v>0</v>
      </c>
      <c r="AE17">
        <v>27.74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0.01</v>
      </c>
      <c r="AU17" t="s">
        <v>6</v>
      </c>
      <c r="AV17">
        <v>0</v>
      </c>
      <c r="AW17">
        <v>2</v>
      </c>
      <c r="AX17">
        <v>92875192</v>
      </c>
      <c r="AY17">
        <v>1</v>
      </c>
      <c r="AZ17">
        <v>0</v>
      </c>
      <c r="BA17">
        <v>10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ROUND(Y17*Source!I37,7)</f>
        <v>2.56</v>
      </c>
      <c r="CY17">
        <f t="shared" ref="CY17:CY26" si="17">AA17</f>
        <v>275.18</v>
      </c>
      <c r="CZ17">
        <f t="shared" ref="CZ17:CZ26" si="18">AE17</f>
        <v>27.74</v>
      </c>
      <c r="DA17">
        <f t="shared" ref="DA17:DA26" si="19">AI17</f>
        <v>9.92</v>
      </c>
      <c r="DB17">
        <f t="shared" si="1"/>
        <v>0.28000000000000003</v>
      </c>
      <c r="DC17">
        <f t="shared" si="2"/>
        <v>0</v>
      </c>
      <c r="DD17" t="s">
        <v>6</v>
      </c>
      <c r="DE17" t="s">
        <v>6</v>
      </c>
      <c r="DF17">
        <f t="shared" ref="DF17:DF26" si="20">ROUND(ROUND(AE17*AI17,2)*CX17,2)</f>
        <v>704.46</v>
      </c>
      <c r="DG17">
        <f t="shared" si="3"/>
        <v>0</v>
      </c>
      <c r="DH17">
        <f t="shared" si="4"/>
        <v>0</v>
      </c>
      <c r="DI17">
        <f t="shared" ref="DI17:DI26" si="21">ROUND(ROUND(AH17,2)*CX17,2)</f>
        <v>0</v>
      </c>
      <c r="DJ17">
        <f t="shared" ref="DJ17:DJ26" si="22">DF17</f>
        <v>704.46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ROW(Source!A37)</f>
        <v>37</v>
      </c>
      <c r="B18">
        <v>92874907</v>
      </c>
      <c r="C18">
        <v>92875179</v>
      </c>
      <c r="D18">
        <v>49523464</v>
      </c>
      <c r="E18">
        <v>1</v>
      </c>
      <c r="F18">
        <v>1</v>
      </c>
      <c r="G18">
        <v>1</v>
      </c>
      <c r="H18">
        <v>3</v>
      </c>
      <c r="I18" t="s">
        <v>470</v>
      </c>
      <c r="J18" t="s">
        <v>471</v>
      </c>
      <c r="K18" t="s">
        <v>472</v>
      </c>
      <c r="L18">
        <v>1346</v>
      </c>
      <c r="N18">
        <v>1009</v>
      </c>
      <c r="O18" t="s">
        <v>458</v>
      </c>
      <c r="P18" t="s">
        <v>458</v>
      </c>
      <c r="Q18">
        <v>1</v>
      </c>
      <c r="W18">
        <v>0</v>
      </c>
      <c r="X18">
        <v>1376506601</v>
      </c>
      <c r="Y18">
        <f t="shared" si="0"/>
        <v>0.01</v>
      </c>
      <c r="AA18">
        <v>387.08</v>
      </c>
      <c r="AB18">
        <v>0</v>
      </c>
      <c r="AC18">
        <v>0</v>
      </c>
      <c r="AD18">
        <v>0</v>
      </c>
      <c r="AE18">
        <v>39.020000000000003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0.01</v>
      </c>
      <c r="AU18" t="s">
        <v>6</v>
      </c>
      <c r="AV18">
        <v>0</v>
      </c>
      <c r="AW18">
        <v>2</v>
      </c>
      <c r="AX18">
        <v>92875193</v>
      </c>
      <c r="AY18">
        <v>1</v>
      </c>
      <c r="AZ18">
        <v>0</v>
      </c>
      <c r="BA18">
        <v>11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ROUND(Y18*Source!I37,7)</f>
        <v>2.56</v>
      </c>
      <c r="CY18">
        <f t="shared" si="17"/>
        <v>387.08</v>
      </c>
      <c r="CZ18">
        <f t="shared" si="18"/>
        <v>39.020000000000003</v>
      </c>
      <c r="DA18">
        <f t="shared" si="19"/>
        <v>9.92</v>
      </c>
      <c r="DB18">
        <f t="shared" si="1"/>
        <v>0.39</v>
      </c>
      <c r="DC18">
        <f t="shared" si="2"/>
        <v>0</v>
      </c>
      <c r="DD18" t="s">
        <v>6</v>
      </c>
      <c r="DE18" t="s">
        <v>6</v>
      </c>
      <c r="DF18">
        <f t="shared" si="20"/>
        <v>990.92</v>
      </c>
      <c r="DG18">
        <f t="shared" si="3"/>
        <v>0</v>
      </c>
      <c r="DH18">
        <f t="shared" si="4"/>
        <v>0</v>
      </c>
      <c r="DI18">
        <f t="shared" si="21"/>
        <v>0</v>
      </c>
      <c r="DJ18">
        <f t="shared" si="22"/>
        <v>990.92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ROW(Source!A37)</f>
        <v>37</v>
      </c>
      <c r="B19">
        <v>92874907</v>
      </c>
      <c r="C19">
        <v>92875179</v>
      </c>
      <c r="D19">
        <v>49525618</v>
      </c>
      <c r="E19">
        <v>1</v>
      </c>
      <c r="F19">
        <v>1</v>
      </c>
      <c r="G19">
        <v>1</v>
      </c>
      <c r="H19">
        <v>3</v>
      </c>
      <c r="I19" t="s">
        <v>459</v>
      </c>
      <c r="J19" t="s">
        <v>460</v>
      </c>
      <c r="K19" t="s">
        <v>461</v>
      </c>
      <c r="L19">
        <v>1425</v>
      </c>
      <c r="N19">
        <v>1013</v>
      </c>
      <c r="O19" t="s">
        <v>72</v>
      </c>
      <c r="P19" t="s">
        <v>72</v>
      </c>
      <c r="Q19">
        <v>1</v>
      </c>
      <c r="W19">
        <v>0</v>
      </c>
      <c r="X19">
        <v>43090968</v>
      </c>
      <c r="Y19">
        <f t="shared" si="0"/>
        <v>0.02</v>
      </c>
      <c r="AA19">
        <v>823.36</v>
      </c>
      <c r="AB19">
        <v>0</v>
      </c>
      <c r="AC19">
        <v>0</v>
      </c>
      <c r="AD19">
        <v>0</v>
      </c>
      <c r="AE19">
        <v>83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0.02</v>
      </c>
      <c r="AU19" t="s">
        <v>6</v>
      </c>
      <c r="AV19">
        <v>0</v>
      </c>
      <c r="AW19">
        <v>2</v>
      </c>
      <c r="AX19">
        <v>92875194</v>
      </c>
      <c r="AY19">
        <v>1</v>
      </c>
      <c r="AZ19">
        <v>0</v>
      </c>
      <c r="BA19">
        <v>12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ROUND(Y19*Source!I37,7)</f>
        <v>5.12</v>
      </c>
      <c r="CY19">
        <f t="shared" si="17"/>
        <v>823.36</v>
      </c>
      <c r="CZ19">
        <f t="shared" si="18"/>
        <v>83</v>
      </c>
      <c r="DA19">
        <f t="shared" si="19"/>
        <v>9.92</v>
      </c>
      <c r="DB19">
        <f t="shared" si="1"/>
        <v>1.66</v>
      </c>
      <c r="DC19">
        <f t="shared" si="2"/>
        <v>0</v>
      </c>
      <c r="DD19" t="s">
        <v>6</v>
      </c>
      <c r="DE19" t="s">
        <v>6</v>
      </c>
      <c r="DF19">
        <f t="shared" si="20"/>
        <v>4215.6000000000004</v>
      </c>
      <c r="DG19">
        <f t="shared" si="3"/>
        <v>0</v>
      </c>
      <c r="DH19">
        <f t="shared" si="4"/>
        <v>0</v>
      </c>
      <c r="DI19">
        <f t="shared" si="21"/>
        <v>0</v>
      </c>
      <c r="DJ19">
        <f t="shared" si="22"/>
        <v>4215.6000000000004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ROW(Source!A37)</f>
        <v>37</v>
      </c>
      <c r="B20">
        <v>92874907</v>
      </c>
      <c r="C20">
        <v>92875179</v>
      </c>
      <c r="D20">
        <v>49525767</v>
      </c>
      <c r="E20">
        <v>1</v>
      </c>
      <c r="F20">
        <v>1</v>
      </c>
      <c r="G20">
        <v>1</v>
      </c>
      <c r="H20">
        <v>3</v>
      </c>
      <c r="I20" t="s">
        <v>473</v>
      </c>
      <c r="J20" t="s">
        <v>474</v>
      </c>
      <c r="K20" t="s">
        <v>475</v>
      </c>
      <c r="L20">
        <v>1455</v>
      </c>
      <c r="N20">
        <v>1013</v>
      </c>
      <c r="O20" t="s">
        <v>122</v>
      </c>
      <c r="P20" t="s">
        <v>122</v>
      </c>
      <c r="Q20">
        <v>1</v>
      </c>
      <c r="W20">
        <v>0</v>
      </c>
      <c r="X20">
        <v>1167781589</v>
      </c>
      <c r="Y20">
        <f t="shared" si="0"/>
        <v>0.2</v>
      </c>
      <c r="AA20">
        <v>224.29</v>
      </c>
      <c r="AB20">
        <v>0</v>
      </c>
      <c r="AC20">
        <v>0</v>
      </c>
      <c r="AD20">
        <v>0</v>
      </c>
      <c r="AE20">
        <v>22.61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0.2</v>
      </c>
      <c r="AU20" t="s">
        <v>6</v>
      </c>
      <c r="AV20">
        <v>0</v>
      </c>
      <c r="AW20">
        <v>2</v>
      </c>
      <c r="AX20">
        <v>92875195</v>
      </c>
      <c r="AY20">
        <v>1</v>
      </c>
      <c r="AZ20">
        <v>0</v>
      </c>
      <c r="BA20">
        <v>13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51.2</v>
      </c>
      <c r="CY20">
        <f t="shared" si="17"/>
        <v>224.29</v>
      </c>
      <c r="CZ20">
        <f t="shared" si="18"/>
        <v>22.61</v>
      </c>
      <c r="DA20">
        <f t="shared" si="19"/>
        <v>9.92</v>
      </c>
      <c r="DB20">
        <f t="shared" si="1"/>
        <v>4.5199999999999996</v>
      </c>
      <c r="DC20">
        <f t="shared" si="2"/>
        <v>0</v>
      </c>
      <c r="DD20" t="s">
        <v>6</v>
      </c>
      <c r="DE20" t="s">
        <v>6</v>
      </c>
      <c r="DF20">
        <f t="shared" si="20"/>
        <v>11483.65</v>
      </c>
      <c r="DG20">
        <f t="shared" si="3"/>
        <v>0</v>
      </c>
      <c r="DH20">
        <f t="shared" si="4"/>
        <v>0</v>
      </c>
      <c r="DI20">
        <f t="shared" si="21"/>
        <v>0</v>
      </c>
      <c r="DJ20">
        <f t="shared" si="22"/>
        <v>11483.65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ROW(Source!A37)</f>
        <v>37</v>
      </c>
      <c r="B21">
        <v>92874907</v>
      </c>
      <c r="C21">
        <v>92875179</v>
      </c>
      <c r="D21">
        <v>49545860</v>
      </c>
      <c r="E21">
        <v>1</v>
      </c>
      <c r="F21">
        <v>1</v>
      </c>
      <c r="G21">
        <v>1</v>
      </c>
      <c r="H21">
        <v>3</v>
      </c>
      <c r="I21" t="s">
        <v>465</v>
      </c>
      <c r="J21" t="s">
        <v>466</v>
      </c>
      <c r="K21" t="s">
        <v>467</v>
      </c>
      <c r="L21">
        <v>1348</v>
      </c>
      <c r="N21">
        <v>1009</v>
      </c>
      <c r="O21" t="s">
        <v>300</v>
      </c>
      <c r="P21" t="s">
        <v>300</v>
      </c>
      <c r="Q21">
        <v>1000</v>
      </c>
      <c r="W21">
        <v>0</v>
      </c>
      <c r="X21">
        <v>-1929795800</v>
      </c>
      <c r="Y21">
        <f t="shared" si="0"/>
        <v>1.0000000000000001E-5</v>
      </c>
      <c r="AA21">
        <v>652240</v>
      </c>
      <c r="AB21">
        <v>0</v>
      </c>
      <c r="AC21">
        <v>0</v>
      </c>
      <c r="AD21">
        <v>0</v>
      </c>
      <c r="AE21">
        <v>65750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1.0000000000000001E-5</v>
      </c>
      <c r="AU21" t="s">
        <v>6</v>
      </c>
      <c r="AV21">
        <v>0</v>
      </c>
      <c r="AW21">
        <v>2</v>
      </c>
      <c r="AX21">
        <v>92875196</v>
      </c>
      <c r="AY21">
        <v>1</v>
      </c>
      <c r="AZ21">
        <v>0</v>
      </c>
      <c r="BA21">
        <v>14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ROUND(Y21*Source!I37,7)</f>
        <v>2.5600000000000002E-3</v>
      </c>
      <c r="CY21">
        <f t="shared" si="17"/>
        <v>652240</v>
      </c>
      <c r="CZ21">
        <f t="shared" si="18"/>
        <v>65750</v>
      </c>
      <c r="DA21">
        <f t="shared" si="19"/>
        <v>9.92</v>
      </c>
      <c r="DB21">
        <f t="shared" si="1"/>
        <v>0.66</v>
      </c>
      <c r="DC21">
        <f t="shared" si="2"/>
        <v>0</v>
      </c>
      <c r="DD21" t="s">
        <v>6</v>
      </c>
      <c r="DE21" t="s">
        <v>6</v>
      </c>
      <c r="DF21">
        <f t="shared" si="20"/>
        <v>1669.73</v>
      </c>
      <c r="DG21">
        <f t="shared" si="3"/>
        <v>0</v>
      </c>
      <c r="DH21">
        <f t="shared" si="4"/>
        <v>0</v>
      </c>
      <c r="DI21">
        <f t="shared" si="21"/>
        <v>0</v>
      </c>
      <c r="DJ21">
        <f t="shared" si="22"/>
        <v>1669.73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ROW(Source!A37)</f>
        <v>37</v>
      </c>
      <c r="B22">
        <v>92874907</v>
      </c>
      <c r="C22">
        <v>92875179</v>
      </c>
      <c r="D22">
        <v>49546737</v>
      </c>
      <c r="E22">
        <v>1</v>
      </c>
      <c r="F22">
        <v>1</v>
      </c>
      <c r="G22">
        <v>1</v>
      </c>
      <c r="H22">
        <v>3</v>
      </c>
      <c r="I22" t="s">
        <v>476</v>
      </c>
      <c r="J22" t="s">
        <v>477</v>
      </c>
      <c r="K22" t="s">
        <v>478</v>
      </c>
      <c r="L22">
        <v>1339</v>
      </c>
      <c r="N22">
        <v>1007</v>
      </c>
      <c r="O22" t="s">
        <v>479</v>
      </c>
      <c r="P22" t="s">
        <v>479</v>
      </c>
      <c r="Q22">
        <v>1</v>
      </c>
      <c r="W22">
        <v>0</v>
      </c>
      <c r="X22">
        <v>-844886810</v>
      </c>
      <c r="Y22">
        <f t="shared" si="0"/>
        <v>1E-3</v>
      </c>
      <c r="AA22">
        <v>8260.3799999999992</v>
      </c>
      <c r="AB22">
        <v>0</v>
      </c>
      <c r="AC22">
        <v>0</v>
      </c>
      <c r="AD22">
        <v>0</v>
      </c>
      <c r="AE22">
        <v>832.7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1E-3</v>
      </c>
      <c r="AU22" t="s">
        <v>6</v>
      </c>
      <c r="AV22">
        <v>0</v>
      </c>
      <c r="AW22">
        <v>2</v>
      </c>
      <c r="AX22">
        <v>92875197</v>
      </c>
      <c r="AY22">
        <v>1</v>
      </c>
      <c r="AZ22">
        <v>0</v>
      </c>
      <c r="BA22">
        <v>15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0.25600000000000001</v>
      </c>
      <c r="CY22">
        <f t="shared" si="17"/>
        <v>8260.3799999999992</v>
      </c>
      <c r="CZ22">
        <f t="shared" si="18"/>
        <v>832.7</v>
      </c>
      <c r="DA22">
        <f t="shared" si="19"/>
        <v>9.92</v>
      </c>
      <c r="DB22">
        <f t="shared" si="1"/>
        <v>0.83</v>
      </c>
      <c r="DC22">
        <f t="shared" si="2"/>
        <v>0</v>
      </c>
      <c r="DD22" t="s">
        <v>6</v>
      </c>
      <c r="DE22" t="s">
        <v>6</v>
      </c>
      <c r="DF22">
        <f t="shared" si="20"/>
        <v>2114.66</v>
      </c>
      <c r="DG22">
        <f t="shared" si="3"/>
        <v>0</v>
      </c>
      <c r="DH22">
        <f t="shared" si="4"/>
        <v>0</v>
      </c>
      <c r="DI22">
        <f t="shared" si="21"/>
        <v>0</v>
      </c>
      <c r="DJ22">
        <f t="shared" si="22"/>
        <v>2114.66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ROW(Source!A37)</f>
        <v>37</v>
      </c>
      <c r="B23">
        <v>92874907</v>
      </c>
      <c r="C23">
        <v>92875179</v>
      </c>
      <c r="D23">
        <v>49547093</v>
      </c>
      <c r="E23">
        <v>1</v>
      </c>
      <c r="F23">
        <v>1</v>
      </c>
      <c r="G23">
        <v>1</v>
      </c>
      <c r="H23">
        <v>3</v>
      </c>
      <c r="I23" t="s">
        <v>70</v>
      </c>
      <c r="J23" t="s">
        <v>73</v>
      </c>
      <c r="K23" t="s">
        <v>71</v>
      </c>
      <c r="L23">
        <v>1425</v>
      </c>
      <c r="N23">
        <v>1013</v>
      </c>
      <c r="O23" t="s">
        <v>72</v>
      </c>
      <c r="P23" t="s">
        <v>72</v>
      </c>
      <c r="Q23">
        <v>1</v>
      </c>
      <c r="W23">
        <v>1</v>
      </c>
      <c r="X23">
        <v>-81709212</v>
      </c>
      <c r="Y23">
        <f t="shared" si="0"/>
        <v>-0.01</v>
      </c>
      <c r="AA23">
        <v>2142.7199999999998</v>
      </c>
      <c r="AB23">
        <v>0</v>
      </c>
      <c r="AC23">
        <v>0</v>
      </c>
      <c r="AD23">
        <v>0</v>
      </c>
      <c r="AE23">
        <v>216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-0.01</v>
      </c>
      <c r="AU23" t="s">
        <v>6</v>
      </c>
      <c r="AV23">
        <v>0</v>
      </c>
      <c r="AW23">
        <v>2</v>
      </c>
      <c r="AX23">
        <v>92875198</v>
      </c>
      <c r="AY23">
        <v>1</v>
      </c>
      <c r="AZ23">
        <v>6144</v>
      </c>
      <c r="BA23">
        <v>16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ROUND(Y23*Source!I37,7)</f>
        <v>-2.56</v>
      </c>
      <c r="CY23">
        <f t="shared" si="17"/>
        <v>2142.7199999999998</v>
      </c>
      <c r="CZ23">
        <f t="shared" si="18"/>
        <v>216</v>
      </c>
      <c r="DA23">
        <f t="shared" si="19"/>
        <v>9.92</v>
      </c>
      <c r="DB23">
        <f t="shared" si="1"/>
        <v>-2.16</v>
      </c>
      <c r="DC23">
        <f t="shared" si="2"/>
        <v>0</v>
      </c>
      <c r="DD23" t="s">
        <v>6</v>
      </c>
      <c r="DE23" t="s">
        <v>6</v>
      </c>
      <c r="DF23">
        <f t="shared" si="20"/>
        <v>-5485.36</v>
      </c>
      <c r="DG23">
        <f t="shared" si="3"/>
        <v>0</v>
      </c>
      <c r="DH23">
        <f t="shared" si="4"/>
        <v>0</v>
      </c>
      <c r="DI23">
        <f t="shared" si="21"/>
        <v>0</v>
      </c>
      <c r="DJ23">
        <f t="shared" si="22"/>
        <v>-5485.36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ROW(Source!A37)</f>
        <v>37</v>
      </c>
      <c r="B24">
        <v>92874907</v>
      </c>
      <c r="C24">
        <v>92875179</v>
      </c>
      <c r="D24">
        <v>49562948</v>
      </c>
      <c r="E24">
        <v>1</v>
      </c>
      <c r="F24">
        <v>1</v>
      </c>
      <c r="G24">
        <v>1</v>
      </c>
      <c r="H24">
        <v>3</v>
      </c>
      <c r="I24" t="s">
        <v>79</v>
      </c>
      <c r="J24" t="s">
        <v>47</v>
      </c>
      <c r="K24" t="s">
        <v>80</v>
      </c>
      <c r="L24">
        <v>1371</v>
      </c>
      <c r="N24">
        <v>1013</v>
      </c>
      <c r="O24" t="s">
        <v>22</v>
      </c>
      <c r="P24" t="s">
        <v>22</v>
      </c>
      <c r="Q24">
        <v>1</v>
      </c>
      <c r="W24">
        <v>0</v>
      </c>
      <c r="X24">
        <v>-1425211198</v>
      </c>
      <c r="Y24">
        <f t="shared" si="0"/>
        <v>2</v>
      </c>
      <c r="AA24">
        <v>99.2</v>
      </c>
      <c r="AB24">
        <v>0</v>
      </c>
      <c r="AC24">
        <v>0</v>
      </c>
      <c r="AD24">
        <v>0</v>
      </c>
      <c r="AE24">
        <v>10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2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ROUND(Y24*Source!I37,7)</f>
        <v>512</v>
      </c>
      <c r="CY24">
        <f t="shared" si="17"/>
        <v>99.2</v>
      </c>
      <c r="CZ24">
        <f t="shared" si="18"/>
        <v>10</v>
      </c>
      <c r="DA24">
        <f t="shared" si="19"/>
        <v>9.92</v>
      </c>
      <c r="DB24">
        <f t="shared" si="1"/>
        <v>20</v>
      </c>
      <c r="DC24">
        <f t="shared" si="2"/>
        <v>0</v>
      </c>
      <c r="DD24" t="s">
        <v>6</v>
      </c>
      <c r="DE24" t="s">
        <v>6</v>
      </c>
      <c r="DF24">
        <f t="shared" si="20"/>
        <v>50790.400000000001</v>
      </c>
      <c r="DG24">
        <f t="shared" si="3"/>
        <v>0</v>
      </c>
      <c r="DH24">
        <f t="shared" si="4"/>
        <v>0</v>
      </c>
      <c r="DI24">
        <f t="shared" si="21"/>
        <v>0</v>
      </c>
      <c r="DJ24">
        <f t="shared" si="22"/>
        <v>50790.400000000001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92874907</v>
      </c>
      <c r="C25">
        <v>92875179</v>
      </c>
      <c r="D25">
        <v>49588491</v>
      </c>
      <c r="E25">
        <v>1</v>
      </c>
      <c r="F25">
        <v>1</v>
      </c>
      <c r="G25">
        <v>1</v>
      </c>
      <c r="H25">
        <v>3</v>
      </c>
      <c r="I25" t="s">
        <v>75</v>
      </c>
      <c r="J25" t="s">
        <v>77</v>
      </c>
      <c r="K25" t="s">
        <v>76</v>
      </c>
      <c r="L25">
        <v>1371</v>
      </c>
      <c r="N25">
        <v>1013</v>
      </c>
      <c r="O25" t="s">
        <v>22</v>
      </c>
      <c r="P25" t="s">
        <v>22</v>
      </c>
      <c r="Q25">
        <v>1</v>
      </c>
      <c r="W25">
        <v>0</v>
      </c>
      <c r="X25">
        <v>-472013890</v>
      </c>
      <c r="Y25">
        <f t="shared" si="0"/>
        <v>1</v>
      </c>
      <c r="AA25">
        <v>530.15</v>
      </c>
      <c r="AB25">
        <v>0</v>
      </c>
      <c r="AC25">
        <v>0</v>
      </c>
      <c r="AD25">
        <v>0</v>
      </c>
      <c r="AE25">
        <v>82.45</v>
      </c>
      <c r="AF25">
        <v>0</v>
      </c>
      <c r="AG25">
        <v>0</v>
      </c>
      <c r="AH25">
        <v>0</v>
      </c>
      <c r="AI25">
        <v>6.43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ROUND(Y25*Source!I37,7)</f>
        <v>256</v>
      </c>
      <c r="CY25">
        <f t="shared" si="17"/>
        <v>530.15</v>
      </c>
      <c r="CZ25">
        <f t="shared" si="18"/>
        <v>82.45</v>
      </c>
      <c r="DA25">
        <f t="shared" si="19"/>
        <v>6.43</v>
      </c>
      <c r="DB25">
        <f t="shared" si="1"/>
        <v>82.45</v>
      </c>
      <c r="DC25">
        <f t="shared" si="2"/>
        <v>0</v>
      </c>
      <c r="DD25" t="s">
        <v>6</v>
      </c>
      <c r="DE25" t="s">
        <v>6</v>
      </c>
      <c r="DF25">
        <f t="shared" si="20"/>
        <v>135718.39999999999</v>
      </c>
      <c r="DG25">
        <f t="shared" si="3"/>
        <v>0</v>
      </c>
      <c r="DH25">
        <f t="shared" si="4"/>
        <v>0</v>
      </c>
      <c r="DI25">
        <f t="shared" si="21"/>
        <v>0</v>
      </c>
      <c r="DJ25">
        <f t="shared" si="22"/>
        <v>135718.39999999999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92874907</v>
      </c>
      <c r="C26">
        <v>92875179</v>
      </c>
      <c r="D26">
        <v>49515638</v>
      </c>
      <c r="E26">
        <v>70</v>
      </c>
      <c r="F26">
        <v>1</v>
      </c>
      <c r="G26">
        <v>1</v>
      </c>
      <c r="H26">
        <v>3</v>
      </c>
      <c r="I26" t="s">
        <v>450</v>
      </c>
      <c r="J26" t="s">
        <v>6</v>
      </c>
      <c r="K26" t="s">
        <v>451</v>
      </c>
      <c r="L26">
        <v>1374</v>
      </c>
      <c r="N26">
        <v>1013</v>
      </c>
      <c r="O26" t="s">
        <v>452</v>
      </c>
      <c r="P26" t="s">
        <v>452</v>
      </c>
      <c r="Q26">
        <v>1</v>
      </c>
      <c r="W26">
        <v>0</v>
      </c>
      <c r="X26">
        <v>-1731369543</v>
      </c>
      <c r="Y26">
        <f t="shared" si="0"/>
        <v>0.14000000000000001</v>
      </c>
      <c r="AA26">
        <v>9.92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0.14000000000000001</v>
      </c>
      <c r="AU26" t="s">
        <v>6</v>
      </c>
      <c r="AV26">
        <v>0</v>
      </c>
      <c r="AW26">
        <v>2</v>
      </c>
      <c r="AX26">
        <v>92875200</v>
      </c>
      <c r="AY26">
        <v>1</v>
      </c>
      <c r="AZ26">
        <v>0</v>
      </c>
      <c r="BA26">
        <v>18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35.840000000000003</v>
      </c>
      <c r="CY26">
        <f t="shared" si="17"/>
        <v>9.92</v>
      </c>
      <c r="CZ26">
        <f t="shared" si="18"/>
        <v>1</v>
      </c>
      <c r="DA26">
        <f t="shared" si="19"/>
        <v>9.92</v>
      </c>
      <c r="DB26">
        <f t="shared" si="1"/>
        <v>0.14000000000000001</v>
      </c>
      <c r="DC26">
        <f t="shared" si="2"/>
        <v>0</v>
      </c>
      <c r="DD26" t="s">
        <v>6</v>
      </c>
      <c r="DE26" t="s">
        <v>6</v>
      </c>
      <c r="DF26">
        <f t="shared" si="20"/>
        <v>355.53</v>
      </c>
      <c r="DG26">
        <f t="shared" si="3"/>
        <v>0</v>
      </c>
      <c r="DH26">
        <f t="shared" si="4"/>
        <v>0</v>
      </c>
      <c r="DI26">
        <f t="shared" si="21"/>
        <v>0</v>
      </c>
      <c r="DJ26">
        <f t="shared" si="22"/>
        <v>355.53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ROW(Source!A41)</f>
        <v>41</v>
      </c>
      <c r="B27">
        <v>92874907</v>
      </c>
      <c r="C27">
        <v>92875204</v>
      </c>
      <c r="D27">
        <v>49510767</v>
      </c>
      <c r="E27">
        <v>70</v>
      </c>
      <c r="F27">
        <v>1</v>
      </c>
      <c r="G27">
        <v>1</v>
      </c>
      <c r="H27">
        <v>1</v>
      </c>
      <c r="I27" t="s">
        <v>480</v>
      </c>
      <c r="J27" t="s">
        <v>6</v>
      </c>
      <c r="K27" t="s">
        <v>481</v>
      </c>
      <c r="L27">
        <v>1191</v>
      </c>
      <c r="N27">
        <v>1013</v>
      </c>
      <c r="O27" t="s">
        <v>449</v>
      </c>
      <c r="P27" t="s">
        <v>449</v>
      </c>
      <c r="Q27">
        <v>1</v>
      </c>
      <c r="W27">
        <v>0</v>
      </c>
      <c r="X27">
        <v>-1936699058</v>
      </c>
      <c r="Y27">
        <f t="shared" si="0"/>
        <v>2.06</v>
      </c>
      <c r="AA27">
        <v>0</v>
      </c>
      <c r="AB27">
        <v>0</v>
      </c>
      <c r="AC27">
        <v>0</v>
      </c>
      <c r="AD27">
        <v>444.91</v>
      </c>
      <c r="AE27">
        <v>0</v>
      </c>
      <c r="AF27">
        <v>0</v>
      </c>
      <c r="AG27">
        <v>0</v>
      </c>
      <c r="AH27">
        <v>9.92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2.06</v>
      </c>
      <c r="AU27" t="s">
        <v>6</v>
      </c>
      <c r="AV27">
        <v>1</v>
      </c>
      <c r="AW27">
        <v>2</v>
      </c>
      <c r="AX27">
        <v>92875217</v>
      </c>
      <c r="AY27">
        <v>1</v>
      </c>
      <c r="AZ27">
        <v>0</v>
      </c>
      <c r="BA27">
        <v>19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ROUND(AT27*Source!I41*AH27*AL27,2)</f>
        <v>1833.04</v>
      </c>
      <c r="CV27">
        <f>ROUND(Y27*Source!I41,7)</f>
        <v>4.12</v>
      </c>
      <c r="CW27">
        <v>0</v>
      </c>
      <c r="CX27">
        <f>ROUND(Y27*Source!I41,7)</f>
        <v>4.12</v>
      </c>
      <c r="CY27">
        <f>AD27</f>
        <v>444.91</v>
      </c>
      <c r="CZ27">
        <f>AH27</f>
        <v>9.92</v>
      </c>
      <c r="DA27">
        <f>AL27</f>
        <v>44.85</v>
      </c>
      <c r="DB27">
        <f t="shared" si="1"/>
        <v>20.440000000000001</v>
      </c>
      <c r="DC27">
        <f t="shared" si="2"/>
        <v>0</v>
      </c>
      <c r="DD27" t="s">
        <v>6</v>
      </c>
      <c r="DE27" t="s">
        <v>6</v>
      </c>
      <c r="DF27">
        <f t="shared" ref="DF27:DF33" si="23">ROUND(ROUND(AE27,2)*CX27,2)</f>
        <v>0</v>
      </c>
      <c r="DG27">
        <f t="shared" si="3"/>
        <v>0</v>
      </c>
      <c r="DH27">
        <f t="shared" si="4"/>
        <v>0</v>
      </c>
      <c r="DI27">
        <f>ROUND(ROUND(AH27*AL27,2)*CX27,2)</f>
        <v>1833.03</v>
      </c>
      <c r="DJ27">
        <f>DI27</f>
        <v>1833.03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ROW(Source!A41)</f>
        <v>41</v>
      </c>
      <c r="B28">
        <v>92874907</v>
      </c>
      <c r="C28">
        <v>92875204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482</v>
      </c>
      <c r="J28" t="s">
        <v>6</v>
      </c>
      <c r="K28" t="s">
        <v>483</v>
      </c>
      <c r="L28">
        <v>1191</v>
      </c>
      <c r="N28">
        <v>1013</v>
      </c>
      <c r="O28" t="s">
        <v>449</v>
      </c>
      <c r="P28" t="s">
        <v>449</v>
      </c>
      <c r="Q28">
        <v>1</v>
      </c>
      <c r="W28">
        <v>0</v>
      </c>
      <c r="X28">
        <v>-1417349443</v>
      </c>
      <c r="Y28">
        <f t="shared" si="0"/>
        <v>0.47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0.47</v>
      </c>
      <c r="AU28" t="s">
        <v>6</v>
      </c>
      <c r="AV28">
        <v>2</v>
      </c>
      <c r="AW28">
        <v>2</v>
      </c>
      <c r="AX28">
        <v>92875218</v>
      </c>
      <c r="AY28">
        <v>1</v>
      </c>
      <c r="AZ28">
        <v>0</v>
      </c>
      <c r="BA28">
        <v>20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ROUND(Y28*Source!I41,7)</f>
        <v>0.94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6</v>
      </c>
      <c r="DE28" t="s">
        <v>6</v>
      </c>
      <c r="DF28">
        <f t="shared" si="23"/>
        <v>0</v>
      </c>
      <c r="DG28">
        <f t="shared" si="3"/>
        <v>0</v>
      </c>
      <c r="DH28">
        <f t="shared" ref="DH28:DH33" si="24">ROUND(ROUND(AG28*AK28,2)*CX28,2)</f>
        <v>0</v>
      </c>
      <c r="DI28">
        <f t="shared" ref="DI28:DI38" si="25">ROUND(ROUND(AH28,2)*CX28,2)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ROW(Source!A41)</f>
        <v>41</v>
      </c>
      <c r="B29">
        <v>92874907</v>
      </c>
      <c r="C29">
        <v>92875204</v>
      </c>
      <c r="D29">
        <v>49672451</v>
      </c>
      <c r="E29">
        <v>1</v>
      </c>
      <c r="F29">
        <v>1</v>
      </c>
      <c r="G29">
        <v>1</v>
      </c>
      <c r="H29">
        <v>2</v>
      </c>
      <c r="I29" t="s">
        <v>484</v>
      </c>
      <c r="J29" t="s">
        <v>485</v>
      </c>
      <c r="K29" t="s">
        <v>486</v>
      </c>
      <c r="L29">
        <v>1367</v>
      </c>
      <c r="N29">
        <v>1011</v>
      </c>
      <c r="O29" t="s">
        <v>487</v>
      </c>
      <c r="P29" t="s">
        <v>487</v>
      </c>
      <c r="Q29">
        <v>1</v>
      </c>
      <c r="W29">
        <v>0</v>
      </c>
      <c r="X29">
        <v>333826566</v>
      </c>
      <c r="Y29">
        <f t="shared" si="0"/>
        <v>0.25</v>
      </c>
      <c r="AA29">
        <v>0</v>
      </c>
      <c r="AB29">
        <v>47</v>
      </c>
      <c r="AC29">
        <v>0</v>
      </c>
      <c r="AD29">
        <v>0</v>
      </c>
      <c r="AE29">
        <v>0</v>
      </c>
      <c r="AF29">
        <v>2.99</v>
      </c>
      <c r="AG29">
        <v>0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0.25</v>
      </c>
      <c r="AU29" t="s">
        <v>6</v>
      </c>
      <c r="AV29">
        <v>0</v>
      </c>
      <c r="AW29">
        <v>2</v>
      </c>
      <c r="AX29">
        <v>92875219</v>
      </c>
      <c r="AY29">
        <v>1</v>
      </c>
      <c r="AZ29">
        <v>0</v>
      </c>
      <c r="BA29">
        <v>21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ROUND(Y29*Source!I41*DO29,7)</f>
        <v>0</v>
      </c>
      <c r="CX29">
        <f>ROUND(Y29*Source!I41,7)</f>
        <v>0.5</v>
      </c>
      <c r="CY29">
        <f>AB29</f>
        <v>47</v>
      </c>
      <c r="CZ29">
        <f>AF29</f>
        <v>2.99</v>
      </c>
      <c r="DA29">
        <f>AJ29</f>
        <v>15.72</v>
      </c>
      <c r="DB29">
        <f t="shared" si="1"/>
        <v>0.75</v>
      </c>
      <c r="DC29">
        <f t="shared" si="2"/>
        <v>0</v>
      </c>
      <c r="DD29" t="s">
        <v>6</v>
      </c>
      <c r="DE29" t="s">
        <v>6</v>
      </c>
      <c r="DF29">
        <f t="shared" si="23"/>
        <v>0</v>
      </c>
      <c r="DG29">
        <f>ROUND(ROUND(AF29*AJ29,2)*CX29,2)</f>
        <v>23.5</v>
      </c>
      <c r="DH29">
        <f t="shared" si="24"/>
        <v>0</v>
      </c>
      <c r="DI29">
        <f t="shared" si="25"/>
        <v>0</v>
      </c>
      <c r="DJ29">
        <f>DG29</f>
        <v>23.5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ROW(Source!A41)</f>
        <v>41</v>
      </c>
      <c r="B30">
        <v>92874907</v>
      </c>
      <c r="C30">
        <v>92875204</v>
      </c>
      <c r="D30">
        <v>49672573</v>
      </c>
      <c r="E30">
        <v>1</v>
      </c>
      <c r="F30">
        <v>1</v>
      </c>
      <c r="G30">
        <v>1</v>
      </c>
      <c r="H30">
        <v>2</v>
      </c>
      <c r="I30" t="s">
        <v>488</v>
      </c>
      <c r="J30" t="s">
        <v>489</v>
      </c>
      <c r="K30" t="s">
        <v>490</v>
      </c>
      <c r="L30">
        <v>1367</v>
      </c>
      <c r="N30">
        <v>1011</v>
      </c>
      <c r="O30" t="s">
        <v>487</v>
      </c>
      <c r="P30" t="s">
        <v>487</v>
      </c>
      <c r="Q30">
        <v>1</v>
      </c>
      <c r="W30">
        <v>0</v>
      </c>
      <c r="X30">
        <v>-430484415</v>
      </c>
      <c r="Y30">
        <f t="shared" si="0"/>
        <v>0.11</v>
      </c>
      <c r="AA30">
        <v>0</v>
      </c>
      <c r="AB30">
        <v>1814.09</v>
      </c>
      <c r="AC30">
        <v>605.48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0.11</v>
      </c>
      <c r="AU30" t="s">
        <v>6</v>
      </c>
      <c r="AV30">
        <v>0</v>
      </c>
      <c r="AW30">
        <v>2</v>
      </c>
      <c r="AX30">
        <v>92875220</v>
      </c>
      <c r="AY30">
        <v>1</v>
      </c>
      <c r="AZ30">
        <v>0</v>
      </c>
      <c r="BA30">
        <v>22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ROUND(Y30*Source!I41*DO30,7)</f>
        <v>0</v>
      </c>
      <c r="CX30">
        <f>ROUND(Y30*Source!I41,7)</f>
        <v>0.22</v>
      </c>
      <c r="CY30">
        <f>AB30</f>
        <v>1814.09</v>
      </c>
      <c r="CZ30">
        <f>AF30</f>
        <v>115.4</v>
      </c>
      <c r="DA30">
        <f>AJ30</f>
        <v>15.72</v>
      </c>
      <c r="DB30">
        <f t="shared" si="1"/>
        <v>12.69</v>
      </c>
      <c r="DC30">
        <f t="shared" si="2"/>
        <v>1.49</v>
      </c>
      <c r="DD30" t="s">
        <v>6</v>
      </c>
      <c r="DE30" t="s">
        <v>6</v>
      </c>
      <c r="DF30">
        <f t="shared" si="23"/>
        <v>0</v>
      </c>
      <c r="DG30">
        <f>ROUND(ROUND(AF30*AJ30,2)*CX30,2)</f>
        <v>399.1</v>
      </c>
      <c r="DH30">
        <f t="shared" si="24"/>
        <v>133.21</v>
      </c>
      <c r="DI30">
        <f t="shared" si="25"/>
        <v>0</v>
      </c>
      <c r="DJ30">
        <f>DG30</f>
        <v>399.1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ROW(Source!A41)</f>
        <v>41</v>
      </c>
      <c r="B31">
        <v>92874907</v>
      </c>
      <c r="C31">
        <v>92875204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491</v>
      </c>
      <c r="J31" t="s">
        <v>492</v>
      </c>
      <c r="K31" t="s">
        <v>493</v>
      </c>
      <c r="L31">
        <v>1367</v>
      </c>
      <c r="N31">
        <v>1011</v>
      </c>
      <c r="O31" t="s">
        <v>487</v>
      </c>
      <c r="P31" t="s">
        <v>487</v>
      </c>
      <c r="Q31">
        <v>1</v>
      </c>
      <c r="W31">
        <v>0</v>
      </c>
      <c r="X31">
        <v>509054691</v>
      </c>
      <c r="Y31">
        <f t="shared" si="0"/>
        <v>0.11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0.11</v>
      </c>
      <c r="AU31" t="s">
        <v>6</v>
      </c>
      <c r="AV31">
        <v>0</v>
      </c>
      <c r="AW31">
        <v>2</v>
      </c>
      <c r="AX31">
        <v>92875221</v>
      </c>
      <c r="AY31">
        <v>1</v>
      </c>
      <c r="AZ31">
        <v>0</v>
      </c>
      <c r="BA31">
        <v>23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ROUND(Y31*Source!I41*DO31,7)</f>
        <v>0</v>
      </c>
      <c r="CX31">
        <f>ROUND(Y31*Source!I41,7)</f>
        <v>0.22</v>
      </c>
      <c r="CY31">
        <f>AB31</f>
        <v>1032.96</v>
      </c>
      <c r="CZ31">
        <f>AF31</f>
        <v>65.709999999999994</v>
      </c>
      <c r="DA31">
        <f>AJ31</f>
        <v>15.72</v>
      </c>
      <c r="DB31">
        <f t="shared" si="1"/>
        <v>7.23</v>
      </c>
      <c r="DC31">
        <f t="shared" si="2"/>
        <v>1.28</v>
      </c>
      <c r="DD31" t="s">
        <v>6</v>
      </c>
      <c r="DE31" t="s">
        <v>6</v>
      </c>
      <c r="DF31">
        <f t="shared" si="23"/>
        <v>0</v>
      </c>
      <c r="DG31">
        <f>ROUND(ROUND(AF31*AJ31,2)*CX31,2)</f>
        <v>227.25</v>
      </c>
      <c r="DH31">
        <f t="shared" si="24"/>
        <v>114.46</v>
      </c>
      <c r="DI31">
        <f t="shared" si="25"/>
        <v>0</v>
      </c>
      <c r="DJ31">
        <f>DG31</f>
        <v>227.25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ROW(Source!A41)</f>
        <v>41</v>
      </c>
      <c r="B32">
        <v>92874907</v>
      </c>
      <c r="C32">
        <v>92875204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494</v>
      </c>
      <c r="J32" t="s">
        <v>495</v>
      </c>
      <c r="K32" t="s">
        <v>496</v>
      </c>
      <c r="L32">
        <v>1367</v>
      </c>
      <c r="N32">
        <v>1011</v>
      </c>
      <c r="O32" t="s">
        <v>487</v>
      </c>
      <c r="P32" t="s">
        <v>487</v>
      </c>
      <c r="Q32">
        <v>1</v>
      </c>
      <c r="W32">
        <v>0</v>
      </c>
      <c r="X32">
        <v>829370094</v>
      </c>
      <c r="Y32">
        <f t="shared" si="0"/>
        <v>0.72</v>
      </c>
      <c r="AA32">
        <v>0</v>
      </c>
      <c r="AB32">
        <v>127.33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0.72</v>
      </c>
      <c r="AU32" t="s">
        <v>6</v>
      </c>
      <c r="AV32">
        <v>0</v>
      </c>
      <c r="AW32">
        <v>2</v>
      </c>
      <c r="AX32">
        <v>92875222</v>
      </c>
      <c r="AY32">
        <v>1</v>
      </c>
      <c r="AZ32">
        <v>0</v>
      </c>
      <c r="BA32">
        <v>24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ROUND(Y32*Source!I41*DO32,7)</f>
        <v>0</v>
      </c>
      <c r="CX32">
        <f>ROUND(Y32*Source!I41,7)</f>
        <v>1.44</v>
      </c>
      <c r="CY32">
        <f>AB32</f>
        <v>127.33</v>
      </c>
      <c r="CZ32">
        <f>AF32</f>
        <v>8.1</v>
      </c>
      <c r="DA32">
        <f>AJ32</f>
        <v>15.72</v>
      </c>
      <c r="DB32">
        <f t="shared" si="1"/>
        <v>5.83</v>
      </c>
      <c r="DC32">
        <f t="shared" si="2"/>
        <v>0</v>
      </c>
      <c r="DD32" t="s">
        <v>6</v>
      </c>
      <c r="DE32" t="s">
        <v>6</v>
      </c>
      <c r="DF32">
        <f t="shared" si="23"/>
        <v>0</v>
      </c>
      <c r="DG32">
        <f>ROUND(ROUND(AF32*AJ32,2)*CX32,2)</f>
        <v>183.36</v>
      </c>
      <c r="DH32">
        <f t="shared" si="24"/>
        <v>0</v>
      </c>
      <c r="DI32">
        <f t="shared" si="25"/>
        <v>0</v>
      </c>
      <c r="DJ32">
        <f>DG32</f>
        <v>183.36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ROW(Source!A41)</f>
        <v>41</v>
      </c>
      <c r="B33">
        <v>92874907</v>
      </c>
      <c r="C33">
        <v>92875204</v>
      </c>
      <c r="D33">
        <v>49673729</v>
      </c>
      <c r="E33">
        <v>1</v>
      </c>
      <c r="F33">
        <v>1</v>
      </c>
      <c r="G33">
        <v>1</v>
      </c>
      <c r="H33">
        <v>2</v>
      </c>
      <c r="I33" t="s">
        <v>497</v>
      </c>
      <c r="J33" t="s">
        <v>498</v>
      </c>
      <c r="K33" t="s">
        <v>499</v>
      </c>
      <c r="L33">
        <v>1367</v>
      </c>
      <c r="N33">
        <v>1011</v>
      </c>
      <c r="O33" t="s">
        <v>487</v>
      </c>
      <c r="P33" t="s">
        <v>487</v>
      </c>
      <c r="Q33">
        <v>1</v>
      </c>
      <c r="W33">
        <v>0</v>
      </c>
      <c r="X33">
        <v>-1111507504</v>
      </c>
      <c r="Y33">
        <f t="shared" si="0"/>
        <v>0.25</v>
      </c>
      <c r="AA33">
        <v>0</v>
      </c>
      <c r="AB33">
        <v>1414.8</v>
      </c>
      <c r="AC33">
        <v>451.19</v>
      </c>
      <c r="AD33">
        <v>0</v>
      </c>
      <c r="AE33">
        <v>0</v>
      </c>
      <c r="AF33">
        <v>90</v>
      </c>
      <c r="AG33">
        <v>10.06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0.25</v>
      </c>
      <c r="AU33" t="s">
        <v>6</v>
      </c>
      <c r="AV33">
        <v>0</v>
      </c>
      <c r="AW33">
        <v>2</v>
      </c>
      <c r="AX33">
        <v>92875223</v>
      </c>
      <c r="AY33">
        <v>1</v>
      </c>
      <c r="AZ33">
        <v>0</v>
      </c>
      <c r="BA33">
        <v>25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ROUND(Y33*Source!I41*DO33,7)</f>
        <v>0</v>
      </c>
      <c r="CX33">
        <f>ROUND(Y33*Source!I41,7)</f>
        <v>0.5</v>
      </c>
      <c r="CY33">
        <f>AB33</f>
        <v>1414.8</v>
      </c>
      <c r="CZ33">
        <f>AF33</f>
        <v>90</v>
      </c>
      <c r="DA33">
        <f>AJ33</f>
        <v>15.72</v>
      </c>
      <c r="DB33">
        <f t="shared" si="1"/>
        <v>22.5</v>
      </c>
      <c r="DC33">
        <f t="shared" si="2"/>
        <v>2.52</v>
      </c>
      <c r="DD33" t="s">
        <v>6</v>
      </c>
      <c r="DE33" t="s">
        <v>6</v>
      </c>
      <c r="DF33">
        <f t="shared" si="23"/>
        <v>0</v>
      </c>
      <c r="DG33">
        <f>ROUND(ROUND(AF33*AJ33,2)*CX33,2)</f>
        <v>707.4</v>
      </c>
      <c r="DH33">
        <f t="shared" si="24"/>
        <v>225.6</v>
      </c>
      <c r="DI33">
        <f t="shared" si="25"/>
        <v>0</v>
      </c>
      <c r="DJ33">
        <f>DG33</f>
        <v>707.4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ROW(Source!A41)</f>
        <v>41</v>
      </c>
      <c r="B34">
        <v>92874907</v>
      </c>
      <c r="C34">
        <v>92875204</v>
      </c>
      <c r="D34">
        <v>49524290</v>
      </c>
      <c r="E34">
        <v>1</v>
      </c>
      <c r="F34">
        <v>1</v>
      </c>
      <c r="G34">
        <v>1</v>
      </c>
      <c r="H34">
        <v>3</v>
      </c>
      <c r="I34" t="s">
        <v>500</v>
      </c>
      <c r="J34" t="s">
        <v>501</v>
      </c>
      <c r="K34" t="s">
        <v>502</v>
      </c>
      <c r="L34">
        <v>1346</v>
      </c>
      <c r="N34">
        <v>1009</v>
      </c>
      <c r="O34" t="s">
        <v>458</v>
      </c>
      <c r="P34" t="s">
        <v>458</v>
      </c>
      <c r="Q34">
        <v>1</v>
      </c>
      <c r="W34">
        <v>0</v>
      </c>
      <c r="X34">
        <v>397095127</v>
      </c>
      <c r="Y34">
        <f t="shared" si="0"/>
        <v>0.15</v>
      </c>
      <c r="AA34">
        <v>104.85</v>
      </c>
      <c r="AB34">
        <v>0</v>
      </c>
      <c r="AC34">
        <v>0</v>
      </c>
      <c r="AD34">
        <v>0</v>
      </c>
      <c r="AE34">
        <v>10.57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0.15</v>
      </c>
      <c r="AU34" t="s">
        <v>6</v>
      </c>
      <c r="AV34">
        <v>0</v>
      </c>
      <c r="AW34">
        <v>2</v>
      </c>
      <c r="AX34">
        <v>92875224</v>
      </c>
      <c r="AY34">
        <v>1</v>
      </c>
      <c r="AZ34">
        <v>0</v>
      </c>
      <c r="BA34">
        <v>26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ROUND(Y34*Source!I41,7)</f>
        <v>0.3</v>
      </c>
      <c r="CY34">
        <f>AA34</f>
        <v>104.85</v>
      </c>
      <c r="CZ34">
        <f>AE34</f>
        <v>10.57</v>
      </c>
      <c r="DA34">
        <f>AI34</f>
        <v>9.92</v>
      </c>
      <c r="DB34">
        <f t="shared" si="1"/>
        <v>1.59</v>
      </c>
      <c r="DC34">
        <f t="shared" si="2"/>
        <v>0</v>
      </c>
      <c r="DD34" t="s">
        <v>6</v>
      </c>
      <c r="DE34" t="s">
        <v>6</v>
      </c>
      <c r="DF34">
        <f>ROUND(ROUND(AE34*AI34,2)*CX34,2)</f>
        <v>31.46</v>
      </c>
      <c r="DG34">
        <f t="shared" ref="DG34:DG40" si="26">ROUND(ROUND(AF34,2)*CX34,2)</f>
        <v>0</v>
      </c>
      <c r="DH34">
        <f t="shared" ref="DH34:DH39" si="27">ROUND(ROUND(AG34,2)*CX34,2)</f>
        <v>0</v>
      </c>
      <c r="DI34">
        <f t="shared" si="25"/>
        <v>0</v>
      </c>
      <c r="DJ34">
        <f>DF34</f>
        <v>31.46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ROW(Source!A41)</f>
        <v>41</v>
      </c>
      <c r="B35">
        <v>92874907</v>
      </c>
      <c r="C35">
        <v>92875204</v>
      </c>
      <c r="D35">
        <v>49525488</v>
      </c>
      <c r="E35">
        <v>1</v>
      </c>
      <c r="F35">
        <v>1</v>
      </c>
      <c r="G35">
        <v>1</v>
      </c>
      <c r="H35">
        <v>3</v>
      </c>
      <c r="I35" t="s">
        <v>503</v>
      </c>
      <c r="J35" t="s">
        <v>504</v>
      </c>
      <c r="K35" t="s">
        <v>505</v>
      </c>
      <c r="L35">
        <v>1346</v>
      </c>
      <c r="N35">
        <v>1009</v>
      </c>
      <c r="O35" t="s">
        <v>458</v>
      </c>
      <c r="P35" t="s">
        <v>458</v>
      </c>
      <c r="Q35">
        <v>1</v>
      </c>
      <c r="W35">
        <v>0</v>
      </c>
      <c r="X35">
        <v>-1864341761</v>
      </c>
      <c r="Y35">
        <f t="shared" si="0"/>
        <v>0.1</v>
      </c>
      <c r="AA35">
        <v>89.68</v>
      </c>
      <c r="AB35">
        <v>0</v>
      </c>
      <c r="AC35">
        <v>0</v>
      </c>
      <c r="AD35">
        <v>0</v>
      </c>
      <c r="AE35">
        <v>9.0399999999999991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0.1</v>
      </c>
      <c r="AU35" t="s">
        <v>6</v>
      </c>
      <c r="AV35">
        <v>0</v>
      </c>
      <c r="AW35">
        <v>2</v>
      </c>
      <c r="AX35">
        <v>92875225</v>
      </c>
      <c r="AY35">
        <v>1</v>
      </c>
      <c r="AZ35">
        <v>0</v>
      </c>
      <c r="BA35">
        <v>27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ROUND(Y35*Source!I41,7)</f>
        <v>0.2</v>
      </c>
      <c r="CY35">
        <f>AA35</f>
        <v>89.68</v>
      </c>
      <c r="CZ35">
        <f>AE35</f>
        <v>9.0399999999999991</v>
      </c>
      <c r="DA35">
        <f>AI35</f>
        <v>9.92</v>
      </c>
      <c r="DB35">
        <f t="shared" si="1"/>
        <v>0.9</v>
      </c>
      <c r="DC35">
        <f t="shared" si="2"/>
        <v>0</v>
      </c>
      <c r="DD35" t="s">
        <v>6</v>
      </c>
      <c r="DE35" t="s">
        <v>6</v>
      </c>
      <c r="DF35">
        <f>ROUND(ROUND(AE35*AI35,2)*CX35,2)</f>
        <v>17.940000000000001</v>
      </c>
      <c r="DG35">
        <f t="shared" si="26"/>
        <v>0</v>
      </c>
      <c r="DH35">
        <f t="shared" si="27"/>
        <v>0</v>
      </c>
      <c r="DI35">
        <f t="shared" si="25"/>
        <v>0</v>
      </c>
      <c r="DJ35">
        <f>DF35</f>
        <v>17.940000000000001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ROW(Source!A41)</f>
        <v>41</v>
      </c>
      <c r="B36">
        <v>92874907</v>
      </c>
      <c r="C36">
        <v>92875204</v>
      </c>
      <c r="D36">
        <v>49554585</v>
      </c>
      <c r="E36">
        <v>1</v>
      </c>
      <c r="F36">
        <v>1</v>
      </c>
      <c r="G36">
        <v>1</v>
      </c>
      <c r="H36">
        <v>3</v>
      </c>
      <c r="I36" t="s">
        <v>506</v>
      </c>
      <c r="J36" t="s">
        <v>507</v>
      </c>
      <c r="K36" t="s">
        <v>508</v>
      </c>
      <c r="L36">
        <v>1346</v>
      </c>
      <c r="N36">
        <v>1009</v>
      </c>
      <c r="O36" t="s">
        <v>458</v>
      </c>
      <c r="P36" t="s">
        <v>458</v>
      </c>
      <c r="Q36">
        <v>1</v>
      </c>
      <c r="W36">
        <v>0</v>
      </c>
      <c r="X36">
        <v>-211331552</v>
      </c>
      <c r="Y36">
        <f t="shared" si="0"/>
        <v>0.02</v>
      </c>
      <c r="AA36">
        <v>283.70999999999998</v>
      </c>
      <c r="AB36">
        <v>0</v>
      </c>
      <c r="AC36">
        <v>0</v>
      </c>
      <c r="AD36">
        <v>0</v>
      </c>
      <c r="AE36">
        <v>28.6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0.02</v>
      </c>
      <c r="AU36" t="s">
        <v>6</v>
      </c>
      <c r="AV36">
        <v>0</v>
      </c>
      <c r="AW36">
        <v>2</v>
      </c>
      <c r="AX36">
        <v>92875226</v>
      </c>
      <c r="AY36">
        <v>1</v>
      </c>
      <c r="AZ36">
        <v>0</v>
      </c>
      <c r="BA36">
        <v>28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ROUND(Y36*Source!I41,7)</f>
        <v>0.04</v>
      </c>
      <c r="CY36">
        <f>AA36</f>
        <v>283.70999999999998</v>
      </c>
      <c r="CZ36">
        <f>AE36</f>
        <v>28.6</v>
      </c>
      <c r="DA36">
        <f>AI36</f>
        <v>9.92</v>
      </c>
      <c r="DB36">
        <f t="shared" si="1"/>
        <v>0.56999999999999995</v>
      </c>
      <c r="DC36">
        <f t="shared" si="2"/>
        <v>0</v>
      </c>
      <c r="DD36" t="s">
        <v>6</v>
      </c>
      <c r="DE36" t="s">
        <v>6</v>
      </c>
      <c r="DF36">
        <f>ROUND(ROUND(AE36*AI36,2)*CX36,2)</f>
        <v>11.35</v>
      </c>
      <c r="DG36">
        <f t="shared" si="26"/>
        <v>0</v>
      </c>
      <c r="DH36">
        <f t="shared" si="27"/>
        <v>0</v>
      </c>
      <c r="DI36">
        <f t="shared" si="25"/>
        <v>0</v>
      </c>
      <c r="DJ36">
        <f>DF36</f>
        <v>11.35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ROW(Source!A41)</f>
        <v>41</v>
      </c>
      <c r="B37">
        <v>92874907</v>
      </c>
      <c r="C37">
        <v>92875204</v>
      </c>
      <c r="D37">
        <v>49571180</v>
      </c>
      <c r="E37">
        <v>1</v>
      </c>
      <c r="F37">
        <v>1</v>
      </c>
      <c r="G37">
        <v>1</v>
      </c>
      <c r="H37">
        <v>3</v>
      </c>
      <c r="I37" t="s">
        <v>90</v>
      </c>
      <c r="J37" t="s">
        <v>92</v>
      </c>
      <c r="K37" t="s">
        <v>91</v>
      </c>
      <c r="L37">
        <v>1371</v>
      </c>
      <c r="N37">
        <v>1013</v>
      </c>
      <c r="O37" t="s">
        <v>22</v>
      </c>
      <c r="P37" t="s">
        <v>22</v>
      </c>
      <c r="Q37">
        <v>1</v>
      </c>
      <c r="W37">
        <v>0</v>
      </c>
      <c r="X37">
        <v>912184822</v>
      </c>
      <c r="Y37">
        <f t="shared" si="0"/>
        <v>1</v>
      </c>
      <c r="AA37">
        <v>10329.1</v>
      </c>
      <c r="AB37">
        <v>0</v>
      </c>
      <c r="AC37">
        <v>0</v>
      </c>
      <c r="AD37">
        <v>0</v>
      </c>
      <c r="AE37">
        <v>1041.24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1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ROUND(Y37*Source!I41,7)</f>
        <v>2</v>
      </c>
      <c r="CY37">
        <f>AA37</f>
        <v>10329.1</v>
      </c>
      <c r="CZ37">
        <f>AE37</f>
        <v>1041.24</v>
      </c>
      <c r="DA37">
        <f>AI37</f>
        <v>9.92</v>
      </c>
      <c r="DB37">
        <f t="shared" si="1"/>
        <v>1041.24</v>
      </c>
      <c r="DC37">
        <f t="shared" si="2"/>
        <v>0</v>
      </c>
      <c r="DD37" t="s">
        <v>6</v>
      </c>
      <c r="DE37" t="s">
        <v>6</v>
      </c>
      <c r="DF37">
        <f>ROUND(ROUND(AE37*AI37,2)*CX37,2)</f>
        <v>20658.2</v>
      </c>
      <c r="DG37">
        <f t="shared" si="26"/>
        <v>0</v>
      </c>
      <c r="DH37">
        <f t="shared" si="27"/>
        <v>0</v>
      </c>
      <c r="DI37">
        <f t="shared" si="25"/>
        <v>0</v>
      </c>
      <c r="DJ37">
        <f>DF37</f>
        <v>20658.2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ROW(Source!A41)</f>
        <v>41</v>
      </c>
      <c r="B38">
        <v>92874907</v>
      </c>
      <c r="C38">
        <v>92875204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450</v>
      </c>
      <c r="J38" t="s">
        <v>6</v>
      </c>
      <c r="K38" t="s">
        <v>451</v>
      </c>
      <c r="L38">
        <v>1374</v>
      </c>
      <c r="N38">
        <v>1013</v>
      </c>
      <c r="O38" t="s">
        <v>452</v>
      </c>
      <c r="P38" t="s">
        <v>452</v>
      </c>
      <c r="Q38">
        <v>1</v>
      </c>
      <c r="W38">
        <v>0</v>
      </c>
      <c r="X38">
        <v>-1731369543</v>
      </c>
      <c r="Y38">
        <f t="shared" si="0"/>
        <v>0.41</v>
      </c>
      <c r="AA38">
        <v>9.92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0.41</v>
      </c>
      <c r="AU38" t="s">
        <v>6</v>
      </c>
      <c r="AV38">
        <v>0</v>
      </c>
      <c r="AW38">
        <v>2</v>
      </c>
      <c r="AX38">
        <v>92875227</v>
      </c>
      <c r="AY38">
        <v>1</v>
      </c>
      <c r="AZ38">
        <v>0</v>
      </c>
      <c r="BA38">
        <v>29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ROUND(Y38*Source!I41,7)</f>
        <v>0.82</v>
      </c>
      <c r="CY38">
        <f>AA38</f>
        <v>9.92</v>
      </c>
      <c r="CZ38">
        <f>AE38</f>
        <v>1</v>
      </c>
      <c r="DA38">
        <f>AI38</f>
        <v>9.92</v>
      </c>
      <c r="DB38">
        <f t="shared" si="1"/>
        <v>0.41</v>
      </c>
      <c r="DC38">
        <f t="shared" si="2"/>
        <v>0</v>
      </c>
      <c r="DD38" t="s">
        <v>6</v>
      </c>
      <c r="DE38" t="s">
        <v>6</v>
      </c>
      <c r="DF38">
        <f>ROUND(ROUND(AE38*AI38,2)*CX38,2)</f>
        <v>8.1300000000000008</v>
      </c>
      <c r="DG38">
        <f t="shared" si="26"/>
        <v>0</v>
      </c>
      <c r="DH38">
        <f t="shared" si="27"/>
        <v>0</v>
      </c>
      <c r="DI38">
        <f t="shared" si="25"/>
        <v>0</v>
      </c>
      <c r="DJ38">
        <f>DF38</f>
        <v>8.1300000000000008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ROW(Source!A43)</f>
        <v>43</v>
      </c>
      <c r="B39">
        <v>92874907</v>
      </c>
      <c r="C39">
        <v>92875229</v>
      </c>
      <c r="D39">
        <v>49510767</v>
      </c>
      <c r="E39">
        <v>70</v>
      </c>
      <c r="F39">
        <v>1</v>
      </c>
      <c r="G39">
        <v>1</v>
      </c>
      <c r="H39">
        <v>1</v>
      </c>
      <c r="I39" t="s">
        <v>480</v>
      </c>
      <c r="J39" t="s">
        <v>6</v>
      </c>
      <c r="K39" t="s">
        <v>481</v>
      </c>
      <c r="L39">
        <v>1191</v>
      </c>
      <c r="N39">
        <v>1013</v>
      </c>
      <c r="O39" t="s">
        <v>449</v>
      </c>
      <c r="P39" t="s">
        <v>449</v>
      </c>
      <c r="Q39">
        <v>1</v>
      </c>
      <c r="W39">
        <v>0</v>
      </c>
      <c r="X39">
        <v>-1936699058</v>
      </c>
      <c r="Y39">
        <f t="shared" si="0"/>
        <v>55.53</v>
      </c>
      <c r="AA39">
        <v>0</v>
      </c>
      <c r="AB39">
        <v>0</v>
      </c>
      <c r="AC39">
        <v>0</v>
      </c>
      <c r="AD39">
        <v>444.91</v>
      </c>
      <c r="AE39">
        <v>0</v>
      </c>
      <c r="AF39">
        <v>0</v>
      </c>
      <c r="AG39">
        <v>0</v>
      </c>
      <c r="AH39">
        <v>9.92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55.53</v>
      </c>
      <c r="AU39" t="s">
        <v>6</v>
      </c>
      <c r="AV39">
        <v>1</v>
      </c>
      <c r="AW39">
        <v>2</v>
      </c>
      <c r="AX39">
        <v>92875240</v>
      </c>
      <c r="AY39">
        <v>1</v>
      </c>
      <c r="AZ39">
        <v>0</v>
      </c>
      <c r="BA39">
        <v>30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ROUND(AT39*Source!I43*AH39*AL39,2)</f>
        <v>494.12</v>
      </c>
      <c r="CV39">
        <f>ROUND(Y39*Source!I43,7)</f>
        <v>1.1106</v>
      </c>
      <c r="CW39">
        <v>0</v>
      </c>
      <c r="CX39">
        <f>ROUND(Y39*Source!I43,7)</f>
        <v>1.1106</v>
      </c>
      <c r="CY39">
        <f>AD39</f>
        <v>444.91</v>
      </c>
      <c r="CZ39">
        <f>AH39</f>
        <v>9.92</v>
      </c>
      <c r="DA39">
        <f>AL39</f>
        <v>44.85</v>
      </c>
      <c r="DB39">
        <f t="shared" si="1"/>
        <v>550.86</v>
      </c>
      <c r="DC39">
        <f t="shared" si="2"/>
        <v>0</v>
      </c>
      <c r="DD39" t="s">
        <v>6</v>
      </c>
      <c r="DE39" t="s">
        <v>6</v>
      </c>
      <c r="DF39">
        <f>ROUND(ROUND(AE39,2)*CX39,2)</f>
        <v>0</v>
      </c>
      <c r="DG39">
        <f t="shared" si="26"/>
        <v>0</v>
      </c>
      <c r="DH39">
        <f t="shared" si="27"/>
        <v>0</v>
      </c>
      <c r="DI39">
        <f>ROUND(ROUND(AH39*AL39,2)*CX39,2)</f>
        <v>494.12</v>
      </c>
      <c r="DJ39">
        <f>DI39</f>
        <v>494.12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ROW(Source!A43)</f>
        <v>43</v>
      </c>
      <c r="B40">
        <v>92874907</v>
      </c>
      <c r="C40">
        <v>92875229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482</v>
      </c>
      <c r="J40" t="s">
        <v>6</v>
      </c>
      <c r="K40" t="s">
        <v>483</v>
      </c>
      <c r="L40">
        <v>1191</v>
      </c>
      <c r="N40">
        <v>1013</v>
      </c>
      <c r="O40" t="s">
        <v>449</v>
      </c>
      <c r="P40" t="s">
        <v>449</v>
      </c>
      <c r="Q40">
        <v>1</v>
      </c>
      <c r="W40">
        <v>0</v>
      </c>
      <c r="X40">
        <v>-1417349443</v>
      </c>
      <c r="Y40">
        <f t="shared" si="0"/>
        <v>0.1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0.1</v>
      </c>
      <c r="AU40" t="s">
        <v>6</v>
      </c>
      <c r="AV40">
        <v>2</v>
      </c>
      <c r="AW40">
        <v>2</v>
      </c>
      <c r="AX40">
        <v>92875241</v>
      </c>
      <c r="AY40">
        <v>1</v>
      </c>
      <c r="AZ40">
        <v>0</v>
      </c>
      <c r="BA40">
        <v>31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2E-3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6</v>
      </c>
      <c r="DE40" t="s">
        <v>6</v>
      </c>
      <c r="DF40">
        <f>ROUND(ROUND(AE40,2)*CX40,2)</f>
        <v>0</v>
      </c>
      <c r="DG40">
        <f t="shared" si="26"/>
        <v>0</v>
      </c>
      <c r="DH40">
        <f>ROUND(ROUND(AG40*AK40,2)*CX40,2)</f>
        <v>0</v>
      </c>
      <c r="DI40">
        <f t="shared" ref="DI40:DI48" si="28">ROUND(ROUND(AH40,2)*CX40,2)</f>
        <v>0</v>
      </c>
      <c r="DJ40">
        <f>DI40</f>
        <v>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ROW(Source!A43)</f>
        <v>43</v>
      </c>
      <c r="B41">
        <v>92874907</v>
      </c>
      <c r="C41">
        <v>92875229</v>
      </c>
      <c r="D41">
        <v>49672573</v>
      </c>
      <c r="E41">
        <v>1</v>
      </c>
      <c r="F41">
        <v>1</v>
      </c>
      <c r="G41">
        <v>1</v>
      </c>
      <c r="H41">
        <v>2</v>
      </c>
      <c r="I41" t="s">
        <v>488</v>
      </c>
      <c r="J41" t="s">
        <v>489</v>
      </c>
      <c r="K41" t="s">
        <v>490</v>
      </c>
      <c r="L41">
        <v>1367</v>
      </c>
      <c r="N41">
        <v>1011</v>
      </c>
      <c r="O41" t="s">
        <v>487</v>
      </c>
      <c r="P41" t="s">
        <v>487</v>
      </c>
      <c r="Q41">
        <v>1</v>
      </c>
      <c r="W41">
        <v>0</v>
      </c>
      <c r="X41">
        <v>-430484415</v>
      </c>
      <c r="Y41">
        <f t="shared" si="0"/>
        <v>0.05</v>
      </c>
      <c r="AA41">
        <v>0</v>
      </c>
      <c r="AB41">
        <v>1814.09</v>
      </c>
      <c r="AC41">
        <v>605.48</v>
      </c>
      <c r="AD41">
        <v>0</v>
      </c>
      <c r="AE41">
        <v>0</v>
      </c>
      <c r="AF41">
        <v>115.4</v>
      </c>
      <c r="AG41">
        <v>13.5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0.05</v>
      </c>
      <c r="AU41" t="s">
        <v>6</v>
      </c>
      <c r="AV41">
        <v>0</v>
      </c>
      <c r="AW41">
        <v>2</v>
      </c>
      <c r="AX41">
        <v>92875242</v>
      </c>
      <c r="AY41">
        <v>1</v>
      </c>
      <c r="AZ41">
        <v>0</v>
      </c>
      <c r="BA41">
        <v>32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ROUND(Y41*Source!I43*DO41,7)</f>
        <v>0</v>
      </c>
      <c r="CX41">
        <f>ROUND(Y41*Source!I43,7)</f>
        <v>1E-3</v>
      </c>
      <c r="CY41">
        <f>AB41</f>
        <v>1814.09</v>
      </c>
      <c r="CZ41">
        <f>AF41</f>
        <v>115.4</v>
      </c>
      <c r="DA41">
        <f>AJ41</f>
        <v>15.72</v>
      </c>
      <c r="DB41">
        <f t="shared" si="1"/>
        <v>5.77</v>
      </c>
      <c r="DC41">
        <f t="shared" si="2"/>
        <v>0.68</v>
      </c>
      <c r="DD41" t="s">
        <v>6</v>
      </c>
      <c r="DE41" t="s">
        <v>6</v>
      </c>
      <c r="DF41">
        <f>ROUND(ROUND(AE41,2)*CX41,2)</f>
        <v>0</v>
      </c>
      <c r="DG41">
        <f>ROUND(ROUND(AF41*AJ41,2)*CX41,2)</f>
        <v>1.81</v>
      </c>
      <c r="DH41">
        <f>ROUND(ROUND(AG41*AK41,2)*CX41,2)</f>
        <v>0.61</v>
      </c>
      <c r="DI41">
        <f t="shared" si="28"/>
        <v>0</v>
      </c>
      <c r="DJ41">
        <f>DG41</f>
        <v>1.81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ROW(Source!A43)</f>
        <v>43</v>
      </c>
      <c r="B42">
        <v>92874907</v>
      </c>
      <c r="C42">
        <v>92875229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491</v>
      </c>
      <c r="J42" t="s">
        <v>492</v>
      </c>
      <c r="K42" t="s">
        <v>493</v>
      </c>
      <c r="L42">
        <v>1367</v>
      </c>
      <c r="N42">
        <v>1011</v>
      </c>
      <c r="O42" t="s">
        <v>487</v>
      </c>
      <c r="P42" t="s">
        <v>487</v>
      </c>
      <c r="Q42">
        <v>1</v>
      </c>
      <c r="W42">
        <v>0</v>
      </c>
      <c r="X42">
        <v>509054691</v>
      </c>
      <c r="Y42">
        <f t="shared" si="0"/>
        <v>0.05</v>
      </c>
      <c r="AA42">
        <v>0</v>
      </c>
      <c r="AB42">
        <v>1032.96</v>
      </c>
      <c r="AC42">
        <v>520.26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0.05</v>
      </c>
      <c r="AU42" t="s">
        <v>6</v>
      </c>
      <c r="AV42">
        <v>0</v>
      </c>
      <c r="AW42">
        <v>2</v>
      </c>
      <c r="AX42">
        <v>92875243</v>
      </c>
      <c r="AY42">
        <v>1</v>
      </c>
      <c r="AZ42">
        <v>0</v>
      </c>
      <c r="BA42">
        <v>33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ROUND(Y42*Source!I43*DO42,7)</f>
        <v>0</v>
      </c>
      <c r="CX42">
        <f>ROUND(Y42*Source!I43,7)</f>
        <v>1E-3</v>
      </c>
      <c r="CY42">
        <f>AB42</f>
        <v>1032.96</v>
      </c>
      <c r="CZ42">
        <f>AF42</f>
        <v>65.709999999999994</v>
      </c>
      <c r="DA42">
        <f>AJ42</f>
        <v>15.72</v>
      </c>
      <c r="DB42">
        <f t="shared" si="1"/>
        <v>3.29</v>
      </c>
      <c r="DC42">
        <f t="shared" si="2"/>
        <v>0.57999999999999996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1.03</v>
      </c>
      <c r="DH42">
        <f>ROUND(ROUND(AG42*AK42,2)*CX42,2)</f>
        <v>0.52</v>
      </c>
      <c r="DI42">
        <f t="shared" si="28"/>
        <v>0</v>
      </c>
      <c r="DJ42">
        <f>DG42</f>
        <v>1.03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ROW(Source!A43)</f>
        <v>43</v>
      </c>
      <c r="B43">
        <v>92874907</v>
      </c>
      <c r="C43">
        <v>92875229</v>
      </c>
      <c r="D43">
        <v>49523481</v>
      </c>
      <c r="E43">
        <v>1</v>
      </c>
      <c r="F43">
        <v>1</v>
      </c>
      <c r="G43">
        <v>1</v>
      </c>
      <c r="H43">
        <v>3</v>
      </c>
      <c r="I43" t="s">
        <v>509</v>
      </c>
      <c r="J43" t="s">
        <v>510</v>
      </c>
      <c r="K43" t="s">
        <v>511</v>
      </c>
      <c r="L43">
        <v>1346</v>
      </c>
      <c r="N43">
        <v>1009</v>
      </c>
      <c r="O43" t="s">
        <v>458</v>
      </c>
      <c r="P43" t="s">
        <v>458</v>
      </c>
      <c r="Q43">
        <v>1</v>
      </c>
      <c r="W43">
        <v>0</v>
      </c>
      <c r="X43">
        <v>1682799448</v>
      </c>
      <c r="Y43">
        <f t="shared" si="0"/>
        <v>0.42</v>
      </c>
      <c r="AA43">
        <v>301.57</v>
      </c>
      <c r="AB43">
        <v>0</v>
      </c>
      <c r="AC43">
        <v>0</v>
      </c>
      <c r="AD43">
        <v>0</v>
      </c>
      <c r="AE43">
        <v>30.4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0.42</v>
      </c>
      <c r="AU43" t="s">
        <v>6</v>
      </c>
      <c r="AV43">
        <v>0</v>
      </c>
      <c r="AW43">
        <v>2</v>
      </c>
      <c r="AX43">
        <v>92875244</v>
      </c>
      <c r="AY43">
        <v>1</v>
      </c>
      <c r="AZ43">
        <v>0</v>
      </c>
      <c r="BA43">
        <v>34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ROUND(Y43*Source!I43,7)</f>
        <v>8.3999999999999995E-3</v>
      </c>
      <c r="CY43">
        <f t="shared" ref="CY43:CY48" si="29">AA43</f>
        <v>301.57</v>
      </c>
      <c r="CZ43">
        <f t="shared" ref="CZ43:CZ48" si="30">AE43</f>
        <v>30.4</v>
      </c>
      <c r="DA43">
        <f t="shared" ref="DA43:DA48" si="31">AI43</f>
        <v>9.92</v>
      </c>
      <c r="DB43">
        <f t="shared" si="1"/>
        <v>12.77</v>
      </c>
      <c r="DC43">
        <f t="shared" si="2"/>
        <v>0</v>
      </c>
      <c r="DD43" t="s">
        <v>6</v>
      </c>
      <c r="DE43" t="s">
        <v>6</v>
      </c>
      <c r="DF43">
        <f t="shared" ref="DF43:DF48" si="32">ROUND(ROUND(AE43*AI43,2)*CX43,2)</f>
        <v>2.5299999999999998</v>
      </c>
      <c r="DG43">
        <f t="shared" ref="DG43:DG60" si="33">ROUND(ROUND(AF43,2)*CX43,2)</f>
        <v>0</v>
      </c>
      <c r="DH43">
        <f t="shared" ref="DH43:DH60" si="34">ROUND(ROUND(AG43,2)*CX43,2)</f>
        <v>0</v>
      </c>
      <c r="DI43">
        <f t="shared" si="28"/>
        <v>0</v>
      </c>
      <c r="DJ43">
        <f t="shared" ref="DJ43:DJ48" si="35">DF43</f>
        <v>2.5299999999999998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ROW(Source!A43)</f>
        <v>43</v>
      </c>
      <c r="B44">
        <v>92874907</v>
      </c>
      <c r="C44">
        <v>92875229</v>
      </c>
      <c r="D44">
        <v>49525488</v>
      </c>
      <c r="E44">
        <v>1</v>
      </c>
      <c r="F44">
        <v>1</v>
      </c>
      <c r="G44">
        <v>1</v>
      </c>
      <c r="H44">
        <v>3</v>
      </c>
      <c r="I44" t="s">
        <v>503</v>
      </c>
      <c r="J44" t="s">
        <v>504</v>
      </c>
      <c r="K44" t="s">
        <v>505</v>
      </c>
      <c r="L44">
        <v>1346</v>
      </c>
      <c r="N44">
        <v>1009</v>
      </c>
      <c r="O44" t="s">
        <v>458</v>
      </c>
      <c r="P44" t="s">
        <v>458</v>
      </c>
      <c r="Q44">
        <v>1</v>
      </c>
      <c r="W44">
        <v>0</v>
      </c>
      <c r="X44">
        <v>-1864341761</v>
      </c>
      <c r="Y44">
        <f t="shared" si="0"/>
        <v>1.5</v>
      </c>
      <c r="AA44">
        <v>89.68</v>
      </c>
      <c r="AB44">
        <v>0</v>
      </c>
      <c r="AC44">
        <v>0</v>
      </c>
      <c r="AD44">
        <v>0</v>
      </c>
      <c r="AE44">
        <v>9.0399999999999991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1.5</v>
      </c>
      <c r="AU44" t="s">
        <v>6</v>
      </c>
      <c r="AV44">
        <v>0</v>
      </c>
      <c r="AW44">
        <v>2</v>
      </c>
      <c r="AX44">
        <v>92875245</v>
      </c>
      <c r="AY44">
        <v>1</v>
      </c>
      <c r="AZ44">
        <v>0</v>
      </c>
      <c r="BA44">
        <v>35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0.03</v>
      </c>
      <c r="CY44">
        <f t="shared" si="29"/>
        <v>89.68</v>
      </c>
      <c r="CZ44">
        <f t="shared" si="30"/>
        <v>9.0399999999999991</v>
      </c>
      <c r="DA44">
        <f t="shared" si="31"/>
        <v>9.92</v>
      </c>
      <c r="DB44">
        <f t="shared" si="1"/>
        <v>13.56</v>
      </c>
      <c r="DC44">
        <f t="shared" si="2"/>
        <v>0</v>
      </c>
      <c r="DD44" t="s">
        <v>6</v>
      </c>
      <c r="DE44" t="s">
        <v>6</v>
      </c>
      <c r="DF44">
        <f t="shared" si="32"/>
        <v>2.69</v>
      </c>
      <c r="DG44">
        <f t="shared" si="33"/>
        <v>0</v>
      </c>
      <c r="DH44">
        <f t="shared" si="34"/>
        <v>0</v>
      </c>
      <c r="DI44">
        <f t="shared" si="28"/>
        <v>0</v>
      </c>
      <c r="DJ44">
        <f t="shared" si="35"/>
        <v>2.69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ROW(Source!A43)</f>
        <v>43</v>
      </c>
      <c r="B45">
        <v>92874907</v>
      </c>
      <c r="C45">
        <v>92875229</v>
      </c>
      <c r="D45">
        <v>49527696</v>
      </c>
      <c r="E45">
        <v>1</v>
      </c>
      <c r="F45">
        <v>1</v>
      </c>
      <c r="G45">
        <v>1</v>
      </c>
      <c r="H45">
        <v>3</v>
      </c>
      <c r="I45" t="s">
        <v>462</v>
      </c>
      <c r="J45" t="s">
        <v>463</v>
      </c>
      <c r="K45" t="s">
        <v>464</v>
      </c>
      <c r="L45">
        <v>1348</v>
      </c>
      <c r="N45">
        <v>1009</v>
      </c>
      <c r="O45" t="s">
        <v>300</v>
      </c>
      <c r="P45" t="s">
        <v>300</v>
      </c>
      <c r="Q45">
        <v>1000</v>
      </c>
      <c r="W45">
        <v>0</v>
      </c>
      <c r="X45">
        <v>-385628651</v>
      </c>
      <c r="Y45">
        <f t="shared" si="0"/>
        <v>3.15E-3</v>
      </c>
      <c r="AA45">
        <v>7241.4</v>
      </c>
      <c r="AB45">
        <v>0</v>
      </c>
      <c r="AC45">
        <v>0</v>
      </c>
      <c r="AD45">
        <v>0</v>
      </c>
      <c r="AE45">
        <v>729.98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3.15E-3</v>
      </c>
      <c r="AU45" t="s">
        <v>6</v>
      </c>
      <c r="AV45">
        <v>0</v>
      </c>
      <c r="AW45">
        <v>2</v>
      </c>
      <c r="AX45">
        <v>92875246</v>
      </c>
      <c r="AY45">
        <v>1</v>
      </c>
      <c r="AZ45">
        <v>0</v>
      </c>
      <c r="BA45">
        <v>36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6.3E-5</v>
      </c>
      <c r="CY45">
        <f t="shared" si="29"/>
        <v>7241.4</v>
      </c>
      <c r="CZ45">
        <f t="shared" si="30"/>
        <v>729.98</v>
      </c>
      <c r="DA45">
        <f t="shared" si="31"/>
        <v>9.92</v>
      </c>
      <c r="DB45">
        <f t="shared" si="1"/>
        <v>2.2999999999999998</v>
      </c>
      <c r="DC45">
        <f t="shared" si="2"/>
        <v>0</v>
      </c>
      <c r="DD45" t="s">
        <v>6</v>
      </c>
      <c r="DE45" t="s">
        <v>6</v>
      </c>
      <c r="DF45">
        <f t="shared" si="32"/>
        <v>0.46</v>
      </c>
      <c r="DG45">
        <f t="shared" si="33"/>
        <v>0</v>
      </c>
      <c r="DH45">
        <f t="shared" si="34"/>
        <v>0</v>
      </c>
      <c r="DI45">
        <f t="shared" si="28"/>
        <v>0</v>
      </c>
      <c r="DJ45">
        <f t="shared" si="35"/>
        <v>0.46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ROW(Source!A43)</f>
        <v>43</v>
      </c>
      <c r="B46">
        <v>92874907</v>
      </c>
      <c r="C46">
        <v>92875229</v>
      </c>
      <c r="D46">
        <v>49568048</v>
      </c>
      <c r="E46">
        <v>1</v>
      </c>
      <c r="F46">
        <v>1</v>
      </c>
      <c r="G46">
        <v>1</v>
      </c>
      <c r="H46">
        <v>3</v>
      </c>
      <c r="I46" t="s">
        <v>512</v>
      </c>
      <c r="J46" t="s">
        <v>513</v>
      </c>
      <c r="K46" t="s">
        <v>514</v>
      </c>
      <c r="L46">
        <v>1407</v>
      </c>
      <c r="N46">
        <v>1013</v>
      </c>
      <c r="O46" t="s">
        <v>515</v>
      </c>
      <c r="P46" t="s">
        <v>515</v>
      </c>
      <c r="Q46">
        <v>1</v>
      </c>
      <c r="W46">
        <v>0</v>
      </c>
      <c r="X46">
        <v>631936042</v>
      </c>
      <c r="Y46">
        <f t="shared" si="0"/>
        <v>0.10199999999999999</v>
      </c>
      <c r="AA46">
        <v>2678.4</v>
      </c>
      <c r="AB46">
        <v>0</v>
      </c>
      <c r="AC46">
        <v>0</v>
      </c>
      <c r="AD46">
        <v>0</v>
      </c>
      <c r="AE46">
        <v>270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0.10199999999999999</v>
      </c>
      <c r="AU46" t="s">
        <v>6</v>
      </c>
      <c r="AV46">
        <v>0</v>
      </c>
      <c r="AW46">
        <v>2</v>
      </c>
      <c r="AX46">
        <v>92875247</v>
      </c>
      <c r="AY46">
        <v>1</v>
      </c>
      <c r="AZ46">
        <v>0</v>
      </c>
      <c r="BA46">
        <v>37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ROUND(Y46*Source!I43,7)</f>
        <v>2.0400000000000001E-3</v>
      </c>
      <c r="CY46">
        <f t="shared" si="29"/>
        <v>2678.4</v>
      </c>
      <c r="CZ46">
        <f t="shared" si="30"/>
        <v>270</v>
      </c>
      <c r="DA46">
        <f t="shared" si="31"/>
        <v>9.92</v>
      </c>
      <c r="DB46">
        <f t="shared" si="1"/>
        <v>27.54</v>
      </c>
      <c r="DC46">
        <f t="shared" si="2"/>
        <v>0</v>
      </c>
      <c r="DD46" t="s">
        <v>6</v>
      </c>
      <c r="DE46" t="s">
        <v>6</v>
      </c>
      <c r="DF46">
        <f t="shared" si="32"/>
        <v>5.46</v>
      </c>
      <c r="DG46">
        <f t="shared" si="33"/>
        <v>0</v>
      </c>
      <c r="DH46">
        <f t="shared" si="34"/>
        <v>0</v>
      </c>
      <c r="DI46">
        <f t="shared" si="28"/>
        <v>0</v>
      </c>
      <c r="DJ46">
        <f t="shared" si="35"/>
        <v>5.46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92874907</v>
      </c>
      <c r="C47">
        <v>92875229</v>
      </c>
      <c r="D47">
        <v>49571086</v>
      </c>
      <c r="E47">
        <v>1</v>
      </c>
      <c r="F47">
        <v>1</v>
      </c>
      <c r="G47">
        <v>1</v>
      </c>
      <c r="H47">
        <v>3</v>
      </c>
      <c r="I47" t="s">
        <v>101</v>
      </c>
      <c r="J47" t="s">
        <v>103</v>
      </c>
      <c r="K47" t="s">
        <v>102</v>
      </c>
      <c r="L47">
        <v>1425</v>
      </c>
      <c r="N47">
        <v>1013</v>
      </c>
      <c r="O47" t="s">
        <v>72</v>
      </c>
      <c r="P47" t="s">
        <v>72</v>
      </c>
      <c r="Q47">
        <v>1</v>
      </c>
      <c r="W47">
        <v>0</v>
      </c>
      <c r="X47">
        <v>-1488412767</v>
      </c>
      <c r="Y47">
        <f t="shared" si="0"/>
        <v>1</v>
      </c>
      <c r="AA47">
        <v>75540.800000000003</v>
      </c>
      <c r="AB47">
        <v>0</v>
      </c>
      <c r="AC47">
        <v>0</v>
      </c>
      <c r="AD47">
        <v>0</v>
      </c>
      <c r="AE47">
        <v>7615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1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ROUND(Y47*Source!I43,7)</f>
        <v>0.02</v>
      </c>
      <c r="CY47">
        <f t="shared" si="29"/>
        <v>75540.800000000003</v>
      </c>
      <c r="CZ47">
        <f t="shared" si="30"/>
        <v>7615</v>
      </c>
      <c r="DA47">
        <f t="shared" si="31"/>
        <v>9.92</v>
      </c>
      <c r="DB47">
        <f t="shared" si="1"/>
        <v>7615</v>
      </c>
      <c r="DC47">
        <f t="shared" si="2"/>
        <v>0</v>
      </c>
      <c r="DD47" t="s">
        <v>6</v>
      </c>
      <c r="DE47" t="s">
        <v>6</v>
      </c>
      <c r="DF47">
        <f t="shared" si="32"/>
        <v>1510.82</v>
      </c>
      <c r="DG47">
        <f t="shared" si="33"/>
        <v>0</v>
      </c>
      <c r="DH47">
        <f t="shared" si="34"/>
        <v>0</v>
      </c>
      <c r="DI47">
        <f t="shared" si="28"/>
        <v>0</v>
      </c>
      <c r="DJ47">
        <f t="shared" si="35"/>
        <v>1510.82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92874907</v>
      </c>
      <c r="C48">
        <v>92875229</v>
      </c>
      <c r="D48">
        <v>49515638</v>
      </c>
      <c r="E48">
        <v>70</v>
      </c>
      <c r="F48">
        <v>1</v>
      </c>
      <c r="G48">
        <v>1</v>
      </c>
      <c r="H48">
        <v>3</v>
      </c>
      <c r="I48" t="s">
        <v>450</v>
      </c>
      <c r="J48" t="s">
        <v>6</v>
      </c>
      <c r="K48" t="s">
        <v>451</v>
      </c>
      <c r="L48">
        <v>1374</v>
      </c>
      <c r="N48">
        <v>1013</v>
      </c>
      <c r="O48" t="s">
        <v>452</v>
      </c>
      <c r="P48" t="s">
        <v>452</v>
      </c>
      <c r="Q48">
        <v>1</v>
      </c>
      <c r="W48">
        <v>0</v>
      </c>
      <c r="X48">
        <v>-1731369543</v>
      </c>
      <c r="Y48">
        <f t="shared" si="0"/>
        <v>11.02</v>
      </c>
      <c r="AA48">
        <v>9.92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11.02</v>
      </c>
      <c r="AU48" t="s">
        <v>6</v>
      </c>
      <c r="AV48">
        <v>0</v>
      </c>
      <c r="AW48">
        <v>2</v>
      </c>
      <c r="AX48">
        <v>92875248</v>
      </c>
      <c r="AY48">
        <v>1</v>
      </c>
      <c r="AZ48">
        <v>0</v>
      </c>
      <c r="BA48">
        <v>38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0.22040000000000001</v>
      </c>
      <c r="CY48">
        <f t="shared" si="29"/>
        <v>9.92</v>
      </c>
      <c r="CZ48">
        <f t="shared" si="30"/>
        <v>1</v>
      </c>
      <c r="DA48">
        <f t="shared" si="31"/>
        <v>9.92</v>
      </c>
      <c r="DB48">
        <f t="shared" si="1"/>
        <v>11.02</v>
      </c>
      <c r="DC48">
        <f t="shared" si="2"/>
        <v>0</v>
      </c>
      <c r="DD48" t="s">
        <v>6</v>
      </c>
      <c r="DE48" t="s">
        <v>6</v>
      </c>
      <c r="DF48">
        <f t="shared" si="32"/>
        <v>2.19</v>
      </c>
      <c r="DG48">
        <f t="shared" si="33"/>
        <v>0</v>
      </c>
      <c r="DH48">
        <f t="shared" si="34"/>
        <v>0</v>
      </c>
      <c r="DI48">
        <f t="shared" si="28"/>
        <v>0</v>
      </c>
      <c r="DJ48">
        <f t="shared" si="35"/>
        <v>2.19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ROW(Source!A45)</f>
        <v>45</v>
      </c>
      <c r="B49">
        <v>92874907</v>
      </c>
      <c r="C49">
        <v>92875250</v>
      </c>
      <c r="D49">
        <v>49510765</v>
      </c>
      <c r="E49">
        <v>70</v>
      </c>
      <c r="F49">
        <v>1</v>
      </c>
      <c r="G49">
        <v>1</v>
      </c>
      <c r="H49">
        <v>1</v>
      </c>
      <c r="I49" t="s">
        <v>447</v>
      </c>
      <c r="J49" t="s">
        <v>6</v>
      </c>
      <c r="K49" t="s">
        <v>448</v>
      </c>
      <c r="L49">
        <v>1191</v>
      </c>
      <c r="N49">
        <v>1013</v>
      </c>
      <c r="O49" t="s">
        <v>449</v>
      </c>
      <c r="P49" t="s">
        <v>449</v>
      </c>
      <c r="Q49">
        <v>1</v>
      </c>
      <c r="W49">
        <v>0</v>
      </c>
      <c r="X49">
        <v>-946583284</v>
      </c>
      <c r="Y49">
        <f t="shared" si="0"/>
        <v>0.5</v>
      </c>
      <c r="AA49">
        <v>0</v>
      </c>
      <c r="AB49">
        <v>0</v>
      </c>
      <c r="AC49">
        <v>0</v>
      </c>
      <c r="AD49">
        <v>437.74</v>
      </c>
      <c r="AE49">
        <v>0</v>
      </c>
      <c r="AF49">
        <v>0</v>
      </c>
      <c r="AG49">
        <v>0</v>
      </c>
      <c r="AH49">
        <v>9.76</v>
      </c>
      <c r="AI49">
        <v>1</v>
      </c>
      <c r="AJ49">
        <v>1</v>
      </c>
      <c r="AK49">
        <v>1</v>
      </c>
      <c r="AL49">
        <v>44.85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0.5</v>
      </c>
      <c r="AU49" t="s">
        <v>6</v>
      </c>
      <c r="AV49">
        <v>1</v>
      </c>
      <c r="AW49">
        <v>2</v>
      </c>
      <c r="AX49">
        <v>92875257</v>
      </c>
      <c r="AY49">
        <v>1</v>
      </c>
      <c r="AZ49">
        <v>0</v>
      </c>
      <c r="BA49">
        <v>39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ROUND(AT49*Source!I45*AH49*AL49,2)</f>
        <v>14883.02</v>
      </c>
      <c r="CV49">
        <f>ROUND(Y49*Source!I45,7)</f>
        <v>34</v>
      </c>
      <c r="CW49">
        <v>0</v>
      </c>
      <c r="CX49">
        <f>ROUND(Y49*Source!I45,7)</f>
        <v>34</v>
      </c>
      <c r="CY49">
        <f>AD49</f>
        <v>437.74</v>
      </c>
      <c r="CZ49">
        <f>AH49</f>
        <v>9.76</v>
      </c>
      <c r="DA49">
        <f>AL49</f>
        <v>44.85</v>
      </c>
      <c r="DB49">
        <f t="shared" si="1"/>
        <v>4.88</v>
      </c>
      <c r="DC49">
        <f t="shared" si="2"/>
        <v>0</v>
      </c>
      <c r="DD49" t="s">
        <v>6</v>
      </c>
      <c r="DE49" t="s">
        <v>6</v>
      </c>
      <c r="DF49">
        <f>ROUND(ROUND(AE49,2)*CX49,2)</f>
        <v>0</v>
      </c>
      <c r="DG49">
        <f t="shared" si="33"/>
        <v>0</v>
      </c>
      <c r="DH49">
        <f t="shared" si="34"/>
        <v>0</v>
      </c>
      <c r="DI49">
        <f>ROUND(ROUND(AH49*AL49,2)*CX49,2)</f>
        <v>14883.16</v>
      </c>
      <c r="DJ49">
        <f>DI49</f>
        <v>14883.16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ROW(Source!A45)</f>
        <v>45</v>
      </c>
      <c r="B50">
        <v>92874907</v>
      </c>
      <c r="C50">
        <v>92875250</v>
      </c>
      <c r="D50">
        <v>49525995</v>
      </c>
      <c r="E50">
        <v>1</v>
      </c>
      <c r="F50">
        <v>1</v>
      </c>
      <c r="G50">
        <v>1</v>
      </c>
      <c r="H50">
        <v>3</v>
      </c>
      <c r="I50" t="s">
        <v>516</v>
      </c>
      <c r="J50" t="s">
        <v>517</v>
      </c>
      <c r="K50" t="s">
        <v>518</v>
      </c>
      <c r="L50">
        <v>1348</v>
      </c>
      <c r="N50">
        <v>1009</v>
      </c>
      <c r="O50" t="s">
        <v>300</v>
      </c>
      <c r="P50" t="s">
        <v>300</v>
      </c>
      <c r="Q50">
        <v>1000</v>
      </c>
      <c r="W50">
        <v>0</v>
      </c>
      <c r="X50">
        <v>1216531897</v>
      </c>
      <c r="Y50">
        <f t="shared" si="0"/>
        <v>1.0000000000000001E-5</v>
      </c>
      <c r="AA50">
        <v>123305.60000000001</v>
      </c>
      <c r="AB50">
        <v>0</v>
      </c>
      <c r="AC50">
        <v>0</v>
      </c>
      <c r="AD50">
        <v>0</v>
      </c>
      <c r="AE50">
        <v>12430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1.0000000000000001E-5</v>
      </c>
      <c r="AU50" t="s">
        <v>6</v>
      </c>
      <c r="AV50">
        <v>0</v>
      </c>
      <c r="AW50">
        <v>2</v>
      </c>
      <c r="AX50">
        <v>92875258</v>
      </c>
      <c r="AY50">
        <v>1</v>
      </c>
      <c r="AZ50">
        <v>0</v>
      </c>
      <c r="BA50">
        <v>40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6.8000000000000005E-4</v>
      </c>
      <c r="CY50">
        <f>AA50</f>
        <v>123305.60000000001</v>
      </c>
      <c r="CZ50">
        <f>AE50</f>
        <v>12430</v>
      </c>
      <c r="DA50">
        <f>AI50</f>
        <v>9.92</v>
      </c>
      <c r="DB50">
        <f t="shared" si="1"/>
        <v>0.12</v>
      </c>
      <c r="DC50">
        <f t="shared" si="2"/>
        <v>0</v>
      </c>
      <c r="DD50" t="s">
        <v>6</v>
      </c>
      <c r="DE50" t="s">
        <v>6</v>
      </c>
      <c r="DF50">
        <f>ROUND(ROUND(AE50*AI50,2)*CX50,2)</f>
        <v>83.85</v>
      </c>
      <c r="DG50">
        <f t="shared" si="33"/>
        <v>0</v>
      </c>
      <c r="DH50">
        <f t="shared" si="34"/>
        <v>0</v>
      </c>
      <c r="DI50">
        <f>ROUND(ROUND(AH50,2)*CX50,2)</f>
        <v>0</v>
      </c>
      <c r="DJ50">
        <f>DF50</f>
        <v>83.85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ROW(Source!A45)</f>
        <v>45</v>
      </c>
      <c r="B51">
        <v>92874907</v>
      </c>
      <c r="C51">
        <v>92875250</v>
      </c>
      <c r="D51">
        <v>49527696</v>
      </c>
      <c r="E51">
        <v>1</v>
      </c>
      <c r="F51">
        <v>1</v>
      </c>
      <c r="G51">
        <v>1</v>
      </c>
      <c r="H51">
        <v>3</v>
      </c>
      <c r="I51" t="s">
        <v>462</v>
      </c>
      <c r="J51" t="s">
        <v>463</v>
      </c>
      <c r="K51" t="s">
        <v>464</v>
      </c>
      <c r="L51">
        <v>1348</v>
      </c>
      <c r="N51">
        <v>1009</v>
      </c>
      <c r="O51" t="s">
        <v>300</v>
      </c>
      <c r="P51" t="s">
        <v>300</v>
      </c>
      <c r="Q51">
        <v>1000</v>
      </c>
      <c r="W51">
        <v>0</v>
      </c>
      <c r="X51">
        <v>-385628651</v>
      </c>
      <c r="Y51">
        <f t="shared" si="0"/>
        <v>5.0000000000000002E-5</v>
      </c>
      <c r="AA51">
        <v>7241.4</v>
      </c>
      <c r="AB51">
        <v>0</v>
      </c>
      <c r="AC51">
        <v>0</v>
      </c>
      <c r="AD51">
        <v>0</v>
      </c>
      <c r="AE51">
        <v>729.98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5.0000000000000002E-5</v>
      </c>
      <c r="AU51" t="s">
        <v>6</v>
      </c>
      <c r="AV51">
        <v>0</v>
      </c>
      <c r="AW51">
        <v>2</v>
      </c>
      <c r="AX51">
        <v>92875259</v>
      </c>
      <c r="AY51">
        <v>1</v>
      </c>
      <c r="AZ51">
        <v>0</v>
      </c>
      <c r="BA51">
        <v>41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ROUND(Y51*Source!I45,7)</f>
        <v>3.3999999999999998E-3</v>
      </c>
      <c r="CY51">
        <f>AA51</f>
        <v>7241.4</v>
      </c>
      <c r="CZ51">
        <f>AE51</f>
        <v>729.98</v>
      </c>
      <c r="DA51">
        <f>AI51</f>
        <v>9.92</v>
      </c>
      <c r="DB51">
        <f t="shared" si="1"/>
        <v>0.04</v>
      </c>
      <c r="DC51">
        <f t="shared" si="2"/>
        <v>0</v>
      </c>
      <c r="DD51" t="s">
        <v>6</v>
      </c>
      <c r="DE51" t="s">
        <v>6</v>
      </c>
      <c r="DF51">
        <f>ROUND(ROUND(AE51*AI51,2)*CX51,2)</f>
        <v>24.62</v>
      </c>
      <c r="DG51">
        <f t="shared" si="33"/>
        <v>0</v>
      </c>
      <c r="DH51">
        <f t="shared" si="34"/>
        <v>0</v>
      </c>
      <c r="DI51">
        <f>ROUND(ROUND(AH51,2)*CX51,2)</f>
        <v>0</v>
      </c>
      <c r="DJ51">
        <f>DF51</f>
        <v>24.62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ROW(Source!A45)</f>
        <v>45</v>
      </c>
      <c r="B52">
        <v>92874907</v>
      </c>
      <c r="C52">
        <v>92875250</v>
      </c>
      <c r="D52">
        <v>49542637</v>
      </c>
      <c r="E52">
        <v>1</v>
      </c>
      <c r="F52">
        <v>1</v>
      </c>
      <c r="G52">
        <v>1</v>
      </c>
      <c r="H52">
        <v>3</v>
      </c>
      <c r="I52" t="s">
        <v>519</v>
      </c>
      <c r="J52" t="s">
        <v>520</v>
      </c>
      <c r="K52" t="s">
        <v>521</v>
      </c>
      <c r="L52">
        <v>1348</v>
      </c>
      <c r="N52">
        <v>1009</v>
      </c>
      <c r="O52" t="s">
        <v>300</v>
      </c>
      <c r="P52" t="s">
        <v>300</v>
      </c>
      <c r="Q52">
        <v>1000</v>
      </c>
      <c r="W52">
        <v>0</v>
      </c>
      <c r="X52">
        <v>1235822308</v>
      </c>
      <c r="Y52">
        <f t="shared" si="0"/>
        <v>1.0000000000000001E-5</v>
      </c>
      <c r="AA52">
        <v>145724.79999999999</v>
      </c>
      <c r="AB52">
        <v>0</v>
      </c>
      <c r="AC52">
        <v>0</v>
      </c>
      <c r="AD52">
        <v>0</v>
      </c>
      <c r="AE52">
        <v>14690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1.0000000000000001E-5</v>
      </c>
      <c r="AU52" t="s">
        <v>6</v>
      </c>
      <c r="AV52">
        <v>0</v>
      </c>
      <c r="AW52">
        <v>2</v>
      </c>
      <c r="AX52">
        <v>92875260</v>
      </c>
      <c r="AY52">
        <v>1</v>
      </c>
      <c r="AZ52">
        <v>0</v>
      </c>
      <c r="BA52">
        <v>42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6.8000000000000005E-4</v>
      </c>
      <c r="CY52">
        <f>AA52</f>
        <v>145724.79999999999</v>
      </c>
      <c r="CZ52">
        <f>AE52</f>
        <v>14690</v>
      </c>
      <c r="DA52">
        <f>AI52</f>
        <v>9.92</v>
      </c>
      <c r="DB52">
        <f t="shared" si="1"/>
        <v>0.15</v>
      </c>
      <c r="DC52">
        <f t="shared" si="2"/>
        <v>0</v>
      </c>
      <c r="DD52" t="s">
        <v>6</v>
      </c>
      <c r="DE52" t="s">
        <v>6</v>
      </c>
      <c r="DF52">
        <f>ROUND(ROUND(AE52*AI52,2)*CX52,2)</f>
        <v>99.09</v>
      </c>
      <c r="DG52">
        <f t="shared" si="33"/>
        <v>0</v>
      </c>
      <c r="DH52">
        <f t="shared" si="34"/>
        <v>0</v>
      </c>
      <c r="DI52">
        <f>ROUND(ROUND(AH52,2)*CX52,2)</f>
        <v>0</v>
      </c>
      <c r="DJ52">
        <f>DF52</f>
        <v>99.09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ROW(Source!A45)</f>
        <v>45</v>
      </c>
      <c r="B53">
        <v>92874907</v>
      </c>
      <c r="C53">
        <v>92875250</v>
      </c>
      <c r="D53">
        <v>49571314</v>
      </c>
      <c r="E53">
        <v>1</v>
      </c>
      <c r="F53">
        <v>1</v>
      </c>
      <c r="G53">
        <v>1</v>
      </c>
      <c r="H53">
        <v>3</v>
      </c>
      <c r="I53" t="s">
        <v>109</v>
      </c>
      <c r="J53" t="s">
        <v>111</v>
      </c>
      <c r="K53" t="s">
        <v>110</v>
      </c>
      <c r="L53">
        <v>1371</v>
      </c>
      <c r="N53">
        <v>1013</v>
      </c>
      <c r="O53" t="s">
        <v>22</v>
      </c>
      <c r="P53" t="s">
        <v>22</v>
      </c>
      <c r="Q53">
        <v>1</v>
      </c>
      <c r="W53">
        <v>0</v>
      </c>
      <c r="X53">
        <v>1797059918</v>
      </c>
      <c r="Y53">
        <f t="shared" si="0"/>
        <v>1</v>
      </c>
      <c r="AA53">
        <v>230.54</v>
      </c>
      <c r="AB53">
        <v>0</v>
      </c>
      <c r="AC53">
        <v>0</v>
      </c>
      <c r="AD53">
        <v>0</v>
      </c>
      <c r="AE53">
        <v>23.24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6</v>
      </c>
      <c r="AT53">
        <v>1</v>
      </c>
      <c r="AU53" t="s">
        <v>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ROUND(Y53*Source!I45,7)</f>
        <v>68</v>
      </c>
      <c r="CY53">
        <f>AA53</f>
        <v>230.54</v>
      </c>
      <c r="CZ53">
        <f>AE53</f>
        <v>23.24</v>
      </c>
      <c r="DA53">
        <f>AI53</f>
        <v>9.92</v>
      </c>
      <c r="DB53">
        <f t="shared" si="1"/>
        <v>23.24</v>
      </c>
      <c r="DC53">
        <f t="shared" si="2"/>
        <v>0</v>
      </c>
      <c r="DD53" t="s">
        <v>6</v>
      </c>
      <c r="DE53" t="s">
        <v>6</v>
      </c>
      <c r="DF53">
        <f>ROUND(ROUND(AE53*AI53,2)*CX53,2)</f>
        <v>15676.72</v>
      </c>
      <c r="DG53">
        <f t="shared" si="33"/>
        <v>0</v>
      </c>
      <c r="DH53">
        <f t="shared" si="34"/>
        <v>0</v>
      </c>
      <c r="DI53">
        <f>ROUND(ROUND(AH53,2)*CX53,2)</f>
        <v>0</v>
      </c>
      <c r="DJ53">
        <f>DF53</f>
        <v>15676.72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ROW(Source!A45)</f>
        <v>45</v>
      </c>
      <c r="B54">
        <v>92874907</v>
      </c>
      <c r="C54">
        <v>92875250</v>
      </c>
      <c r="D54">
        <v>49515638</v>
      </c>
      <c r="E54">
        <v>70</v>
      </c>
      <c r="F54">
        <v>1</v>
      </c>
      <c r="G54">
        <v>1</v>
      </c>
      <c r="H54">
        <v>3</v>
      </c>
      <c r="I54" t="s">
        <v>450</v>
      </c>
      <c r="J54" t="s">
        <v>6</v>
      </c>
      <c r="K54" t="s">
        <v>451</v>
      </c>
      <c r="L54">
        <v>1374</v>
      </c>
      <c r="N54">
        <v>1013</v>
      </c>
      <c r="O54" t="s">
        <v>452</v>
      </c>
      <c r="P54" t="s">
        <v>452</v>
      </c>
      <c r="Q54">
        <v>1</v>
      </c>
      <c r="W54">
        <v>0</v>
      </c>
      <c r="X54">
        <v>-1731369543</v>
      </c>
      <c r="Y54">
        <f t="shared" si="0"/>
        <v>0.1</v>
      </c>
      <c r="AA54">
        <v>9.92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0.1</v>
      </c>
      <c r="AU54" t="s">
        <v>6</v>
      </c>
      <c r="AV54">
        <v>0</v>
      </c>
      <c r="AW54">
        <v>2</v>
      </c>
      <c r="AX54">
        <v>92875261</v>
      </c>
      <c r="AY54">
        <v>1</v>
      </c>
      <c r="AZ54">
        <v>0</v>
      </c>
      <c r="BA54">
        <v>43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ROUND(Y54*Source!I45,7)</f>
        <v>6.8</v>
      </c>
      <c r="CY54">
        <f>AA54</f>
        <v>9.92</v>
      </c>
      <c r="CZ54">
        <f>AE54</f>
        <v>1</v>
      </c>
      <c r="DA54">
        <f>AI54</f>
        <v>9.92</v>
      </c>
      <c r="DB54">
        <f t="shared" si="1"/>
        <v>0.1</v>
      </c>
      <c r="DC54">
        <f t="shared" si="2"/>
        <v>0</v>
      </c>
      <c r="DD54" t="s">
        <v>6</v>
      </c>
      <c r="DE54" t="s">
        <v>6</v>
      </c>
      <c r="DF54">
        <f>ROUND(ROUND(AE54*AI54,2)*CX54,2)</f>
        <v>67.459999999999994</v>
      </c>
      <c r="DG54">
        <f t="shared" si="33"/>
        <v>0</v>
      </c>
      <c r="DH54">
        <f t="shared" si="34"/>
        <v>0</v>
      </c>
      <c r="DI54">
        <f>ROUND(ROUND(AH54,2)*CX54,2)</f>
        <v>0</v>
      </c>
      <c r="DJ54">
        <f>DF54</f>
        <v>67.459999999999994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ROW(Source!A47)</f>
        <v>47</v>
      </c>
      <c r="B55">
        <v>92874907</v>
      </c>
      <c r="C55">
        <v>92875263</v>
      </c>
      <c r="D55">
        <v>49510731</v>
      </c>
      <c r="E55">
        <v>70</v>
      </c>
      <c r="F55">
        <v>1</v>
      </c>
      <c r="G55">
        <v>1</v>
      </c>
      <c r="H55">
        <v>1</v>
      </c>
      <c r="I55" t="s">
        <v>522</v>
      </c>
      <c r="J55" t="s">
        <v>6</v>
      </c>
      <c r="K55" t="s">
        <v>523</v>
      </c>
      <c r="L55">
        <v>1191</v>
      </c>
      <c r="N55">
        <v>1013</v>
      </c>
      <c r="O55" t="s">
        <v>449</v>
      </c>
      <c r="P55" t="s">
        <v>449</v>
      </c>
      <c r="Q55">
        <v>1</v>
      </c>
      <c r="W55">
        <v>0</v>
      </c>
      <c r="X55">
        <v>1893946532</v>
      </c>
      <c r="Y55">
        <f t="shared" si="0"/>
        <v>1</v>
      </c>
      <c r="AA55">
        <v>0</v>
      </c>
      <c r="AB55">
        <v>0</v>
      </c>
      <c r="AC55">
        <v>0</v>
      </c>
      <c r="AD55">
        <v>406.79</v>
      </c>
      <c r="AE55">
        <v>0</v>
      </c>
      <c r="AF55">
        <v>0</v>
      </c>
      <c r="AG55">
        <v>0</v>
      </c>
      <c r="AH55">
        <v>9.07</v>
      </c>
      <c r="AI55">
        <v>1</v>
      </c>
      <c r="AJ55">
        <v>1</v>
      </c>
      <c r="AK55">
        <v>1</v>
      </c>
      <c r="AL55">
        <v>44.85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</v>
      </c>
      <c r="AU55" t="s">
        <v>6</v>
      </c>
      <c r="AV55">
        <v>1</v>
      </c>
      <c r="AW55">
        <v>2</v>
      </c>
      <c r="AX55">
        <v>92875269</v>
      </c>
      <c r="AY55">
        <v>1</v>
      </c>
      <c r="AZ55">
        <v>0</v>
      </c>
      <c r="BA55">
        <v>44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ROUND(AT55*Source!I47*AH55*AL55,2)</f>
        <v>813.58</v>
      </c>
      <c r="CV55">
        <f>ROUND(Y55*Source!I47,7)</f>
        <v>2</v>
      </c>
      <c r="CW55">
        <v>0</v>
      </c>
      <c r="CX55">
        <f>ROUND(Y55*Source!I47,7)</f>
        <v>2</v>
      </c>
      <c r="CY55">
        <f>AD55</f>
        <v>406.79</v>
      </c>
      <c r="CZ55">
        <f>AH55</f>
        <v>9.07</v>
      </c>
      <c r="DA55">
        <f>AL55</f>
        <v>44.85</v>
      </c>
      <c r="DB55">
        <f t="shared" si="1"/>
        <v>9.07</v>
      </c>
      <c r="DC55">
        <f t="shared" si="2"/>
        <v>0</v>
      </c>
      <c r="DD55" t="s">
        <v>6</v>
      </c>
      <c r="DE55" t="s">
        <v>6</v>
      </c>
      <c r="DF55">
        <f>ROUND(ROUND(AE55,2)*CX55,2)</f>
        <v>0</v>
      </c>
      <c r="DG55">
        <f t="shared" si="33"/>
        <v>0</v>
      </c>
      <c r="DH55">
        <f t="shared" si="34"/>
        <v>0</v>
      </c>
      <c r="DI55">
        <f>ROUND(ROUND(AH55*AL55,2)*CX55,2)</f>
        <v>813.58</v>
      </c>
      <c r="DJ55">
        <f>DI55</f>
        <v>813.58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ROW(Source!A47)</f>
        <v>47</v>
      </c>
      <c r="B56">
        <v>92874907</v>
      </c>
      <c r="C56">
        <v>92875263</v>
      </c>
      <c r="D56">
        <v>49545860</v>
      </c>
      <c r="E56">
        <v>1</v>
      </c>
      <c r="F56">
        <v>1</v>
      </c>
      <c r="G56">
        <v>1</v>
      </c>
      <c r="H56">
        <v>3</v>
      </c>
      <c r="I56" t="s">
        <v>465</v>
      </c>
      <c r="J56" t="s">
        <v>466</v>
      </c>
      <c r="K56" t="s">
        <v>467</v>
      </c>
      <c r="L56">
        <v>1348</v>
      </c>
      <c r="N56">
        <v>1009</v>
      </c>
      <c r="O56" t="s">
        <v>300</v>
      </c>
      <c r="P56" t="s">
        <v>300</v>
      </c>
      <c r="Q56">
        <v>1000</v>
      </c>
      <c r="W56">
        <v>0</v>
      </c>
      <c r="X56">
        <v>-1929795800</v>
      </c>
      <c r="Y56">
        <f t="shared" si="0"/>
        <v>1.0000000000000001E-5</v>
      </c>
      <c r="AA56">
        <v>652240</v>
      </c>
      <c r="AB56">
        <v>0</v>
      </c>
      <c r="AC56">
        <v>0</v>
      </c>
      <c r="AD56">
        <v>0</v>
      </c>
      <c r="AE56">
        <v>65750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1.0000000000000001E-5</v>
      </c>
      <c r="AU56" t="s">
        <v>6</v>
      </c>
      <c r="AV56">
        <v>0</v>
      </c>
      <c r="AW56">
        <v>2</v>
      </c>
      <c r="AX56">
        <v>92875270</v>
      </c>
      <c r="AY56">
        <v>1</v>
      </c>
      <c r="AZ56">
        <v>0</v>
      </c>
      <c r="BA56">
        <v>45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ROUND(Y56*Source!I47,7)</f>
        <v>2.0000000000000002E-5</v>
      </c>
      <c r="CY56">
        <f>AA56</f>
        <v>652240</v>
      </c>
      <c r="CZ56">
        <f>AE56</f>
        <v>65750</v>
      </c>
      <c r="DA56">
        <f>AI56</f>
        <v>9.92</v>
      </c>
      <c r="DB56">
        <f t="shared" si="1"/>
        <v>0.66</v>
      </c>
      <c r="DC56">
        <f t="shared" si="2"/>
        <v>0</v>
      </c>
      <c r="DD56" t="s">
        <v>6</v>
      </c>
      <c r="DE56" t="s">
        <v>6</v>
      </c>
      <c r="DF56">
        <f>ROUND(ROUND(AE56*AI56,2)*CX56,2)</f>
        <v>13.04</v>
      </c>
      <c r="DG56">
        <f t="shared" si="33"/>
        <v>0</v>
      </c>
      <c r="DH56">
        <f t="shared" si="34"/>
        <v>0</v>
      </c>
      <c r="DI56">
        <f>ROUND(ROUND(AH56,2)*CX56,2)</f>
        <v>0</v>
      </c>
      <c r="DJ56">
        <f>DF56</f>
        <v>13.04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ROW(Source!A47)</f>
        <v>47</v>
      </c>
      <c r="B57">
        <v>92874907</v>
      </c>
      <c r="C57">
        <v>92875263</v>
      </c>
      <c r="D57">
        <v>49575591</v>
      </c>
      <c r="E57">
        <v>1</v>
      </c>
      <c r="F57">
        <v>1</v>
      </c>
      <c r="G57">
        <v>1</v>
      </c>
      <c r="H57">
        <v>3</v>
      </c>
      <c r="I57" t="s">
        <v>524</v>
      </c>
      <c r="J57" t="s">
        <v>525</v>
      </c>
      <c r="K57" t="s">
        <v>526</v>
      </c>
      <c r="L57">
        <v>1477</v>
      </c>
      <c r="N57">
        <v>1013</v>
      </c>
      <c r="O57" t="s">
        <v>154</v>
      </c>
      <c r="P57" t="s">
        <v>156</v>
      </c>
      <c r="Q57">
        <v>1</v>
      </c>
      <c r="W57">
        <v>0</v>
      </c>
      <c r="X57">
        <v>2091905282</v>
      </c>
      <c r="Y57">
        <f t="shared" si="0"/>
        <v>2E-3</v>
      </c>
      <c r="AA57">
        <v>29817.54</v>
      </c>
      <c r="AB57">
        <v>0</v>
      </c>
      <c r="AC57">
        <v>0</v>
      </c>
      <c r="AD57">
        <v>0</v>
      </c>
      <c r="AE57">
        <v>3005.8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2E-3</v>
      </c>
      <c r="AU57" t="s">
        <v>6</v>
      </c>
      <c r="AV57">
        <v>0</v>
      </c>
      <c r="AW57">
        <v>2</v>
      </c>
      <c r="AX57">
        <v>92875271</v>
      </c>
      <c r="AY57">
        <v>1</v>
      </c>
      <c r="AZ57">
        <v>0</v>
      </c>
      <c r="BA57">
        <v>46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ROUND(Y57*Source!I47,7)</f>
        <v>4.0000000000000001E-3</v>
      </c>
      <c r="CY57">
        <f>AA57</f>
        <v>29817.54</v>
      </c>
      <c r="CZ57">
        <f>AE57</f>
        <v>3005.8</v>
      </c>
      <c r="DA57">
        <f>AI57</f>
        <v>9.92</v>
      </c>
      <c r="DB57">
        <f t="shared" si="1"/>
        <v>6.01</v>
      </c>
      <c r="DC57">
        <f t="shared" si="2"/>
        <v>0</v>
      </c>
      <c r="DD57" t="s">
        <v>6</v>
      </c>
      <c r="DE57" t="s">
        <v>6</v>
      </c>
      <c r="DF57">
        <f>ROUND(ROUND(AE57*AI57,2)*CX57,2)</f>
        <v>119.27</v>
      </c>
      <c r="DG57">
        <f t="shared" si="33"/>
        <v>0</v>
      </c>
      <c r="DH57">
        <f t="shared" si="34"/>
        <v>0</v>
      </c>
      <c r="DI57">
        <f>ROUND(ROUND(AH57,2)*CX57,2)</f>
        <v>0</v>
      </c>
      <c r="DJ57">
        <f>DF57</f>
        <v>119.27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ROW(Source!A47)</f>
        <v>47</v>
      </c>
      <c r="B58">
        <v>92874907</v>
      </c>
      <c r="C58">
        <v>92875263</v>
      </c>
      <c r="D58">
        <v>49588382</v>
      </c>
      <c r="E58">
        <v>1</v>
      </c>
      <c r="F58">
        <v>1</v>
      </c>
      <c r="G58">
        <v>1</v>
      </c>
      <c r="H58">
        <v>3</v>
      </c>
      <c r="I58" t="s">
        <v>120</v>
      </c>
      <c r="J58" t="s">
        <v>123</v>
      </c>
      <c r="K58" t="s">
        <v>121</v>
      </c>
      <c r="L58">
        <v>1455</v>
      </c>
      <c r="N58">
        <v>1013</v>
      </c>
      <c r="O58" t="s">
        <v>122</v>
      </c>
      <c r="P58" t="s">
        <v>122</v>
      </c>
      <c r="Q58">
        <v>1</v>
      </c>
      <c r="W58">
        <v>0</v>
      </c>
      <c r="X58">
        <v>276423693</v>
      </c>
      <c r="Y58">
        <f t="shared" si="0"/>
        <v>0.1</v>
      </c>
      <c r="AA58">
        <v>29594.080000000002</v>
      </c>
      <c r="AB58">
        <v>0</v>
      </c>
      <c r="AC58">
        <v>0</v>
      </c>
      <c r="AD58">
        <v>0</v>
      </c>
      <c r="AE58">
        <v>4602.5</v>
      </c>
      <c r="AF58">
        <v>0</v>
      </c>
      <c r="AG58">
        <v>0</v>
      </c>
      <c r="AH58">
        <v>0</v>
      </c>
      <c r="AI58">
        <v>6.43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6</v>
      </c>
      <c r="AT58">
        <v>0.1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0.2</v>
      </c>
      <c r="CY58">
        <f>AA58</f>
        <v>29594.080000000002</v>
      </c>
      <c r="CZ58">
        <f>AE58</f>
        <v>4602.5</v>
      </c>
      <c r="DA58">
        <f>AI58</f>
        <v>6.43</v>
      </c>
      <c r="DB58">
        <f t="shared" si="1"/>
        <v>460.25</v>
      </c>
      <c r="DC58">
        <f t="shared" si="2"/>
        <v>0</v>
      </c>
      <c r="DD58" t="s">
        <v>6</v>
      </c>
      <c r="DE58" t="s">
        <v>6</v>
      </c>
      <c r="DF58">
        <f>ROUND(ROUND(AE58*AI58,2)*CX58,2)</f>
        <v>5918.82</v>
      </c>
      <c r="DG58">
        <f t="shared" si="33"/>
        <v>0</v>
      </c>
      <c r="DH58">
        <f t="shared" si="34"/>
        <v>0</v>
      </c>
      <c r="DI58">
        <f>ROUND(ROUND(AH58,2)*CX58,2)</f>
        <v>0</v>
      </c>
      <c r="DJ58">
        <f>DF58</f>
        <v>5918.82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ROW(Source!A47)</f>
        <v>47</v>
      </c>
      <c r="B59">
        <v>92874907</v>
      </c>
      <c r="C59">
        <v>92875263</v>
      </c>
      <c r="D59">
        <v>49515638</v>
      </c>
      <c r="E59">
        <v>70</v>
      </c>
      <c r="F59">
        <v>1</v>
      </c>
      <c r="G59">
        <v>1</v>
      </c>
      <c r="H59">
        <v>3</v>
      </c>
      <c r="I59" t="s">
        <v>450</v>
      </c>
      <c r="J59" t="s">
        <v>6</v>
      </c>
      <c r="K59" t="s">
        <v>451</v>
      </c>
      <c r="L59">
        <v>1374</v>
      </c>
      <c r="N59">
        <v>1013</v>
      </c>
      <c r="O59" t="s">
        <v>452</v>
      </c>
      <c r="P59" t="s">
        <v>452</v>
      </c>
      <c r="Q59">
        <v>1</v>
      </c>
      <c r="W59">
        <v>0</v>
      </c>
      <c r="X59">
        <v>-1731369543</v>
      </c>
      <c r="Y59">
        <f t="shared" si="0"/>
        <v>0.18</v>
      </c>
      <c r="AA59">
        <v>9.92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0.18</v>
      </c>
      <c r="AU59" t="s">
        <v>6</v>
      </c>
      <c r="AV59">
        <v>0</v>
      </c>
      <c r="AW59">
        <v>2</v>
      </c>
      <c r="AX59">
        <v>92875272</v>
      </c>
      <c r="AY59">
        <v>1</v>
      </c>
      <c r="AZ59">
        <v>0</v>
      </c>
      <c r="BA59">
        <v>47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ROUND(Y59*Source!I47,7)</f>
        <v>0.36</v>
      </c>
      <c r="CY59">
        <f>AA59</f>
        <v>9.92</v>
      </c>
      <c r="CZ59">
        <f>AE59</f>
        <v>1</v>
      </c>
      <c r="DA59">
        <f>AI59</f>
        <v>9.92</v>
      </c>
      <c r="DB59">
        <f t="shared" si="1"/>
        <v>0.18</v>
      </c>
      <c r="DC59">
        <f t="shared" si="2"/>
        <v>0</v>
      </c>
      <c r="DD59" t="s">
        <v>6</v>
      </c>
      <c r="DE59" t="s">
        <v>6</v>
      </c>
      <c r="DF59">
        <f>ROUND(ROUND(AE59*AI59,2)*CX59,2)</f>
        <v>3.57</v>
      </c>
      <c r="DG59">
        <f t="shared" si="33"/>
        <v>0</v>
      </c>
      <c r="DH59">
        <f t="shared" si="34"/>
        <v>0</v>
      </c>
      <c r="DI59">
        <f>ROUND(ROUND(AH59,2)*CX59,2)</f>
        <v>0</v>
      </c>
      <c r="DJ59">
        <f>DF59</f>
        <v>3.57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ROW(Source!A49)</f>
        <v>49</v>
      </c>
      <c r="B60">
        <v>92874907</v>
      </c>
      <c r="C60">
        <v>92875274</v>
      </c>
      <c r="D60">
        <v>49510767</v>
      </c>
      <c r="E60">
        <v>70</v>
      </c>
      <c r="F60">
        <v>1</v>
      </c>
      <c r="G60">
        <v>1</v>
      </c>
      <c r="H60">
        <v>1</v>
      </c>
      <c r="I60" t="s">
        <v>480</v>
      </c>
      <c r="J60" t="s">
        <v>6</v>
      </c>
      <c r="K60" t="s">
        <v>481</v>
      </c>
      <c r="L60">
        <v>1191</v>
      </c>
      <c r="N60">
        <v>1013</v>
      </c>
      <c r="O60" t="s">
        <v>449</v>
      </c>
      <c r="P60" t="s">
        <v>449</v>
      </c>
      <c r="Q60">
        <v>1</v>
      </c>
      <c r="W60">
        <v>0</v>
      </c>
      <c r="X60">
        <v>-1936699058</v>
      </c>
      <c r="Y60">
        <f t="shared" si="0"/>
        <v>1.1100000000000001</v>
      </c>
      <c r="AA60">
        <v>0</v>
      </c>
      <c r="AB60">
        <v>0</v>
      </c>
      <c r="AC60">
        <v>0</v>
      </c>
      <c r="AD60">
        <v>444.91</v>
      </c>
      <c r="AE60">
        <v>0</v>
      </c>
      <c r="AF60">
        <v>0</v>
      </c>
      <c r="AG60">
        <v>0</v>
      </c>
      <c r="AH60">
        <v>9.92</v>
      </c>
      <c r="AI60">
        <v>1</v>
      </c>
      <c r="AJ60">
        <v>1</v>
      </c>
      <c r="AK60">
        <v>1</v>
      </c>
      <c r="AL60">
        <v>44.85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1.1100000000000001</v>
      </c>
      <c r="AU60" t="s">
        <v>6</v>
      </c>
      <c r="AV60">
        <v>1</v>
      </c>
      <c r="AW60">
        <v>2</v>
      </c>
      <c r="AX60">
        <v>92875280</v>
      </c>
      <c r="AY60">
        <v>1</v>
      </c>
      <c r="AZ60">
        <v>0</v>
      </c>
      <c r="BA60">
        <v>48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ROUND(AT60*Source!I49*AH60*AL60,2)</f>
        <v>2963.11</v>
      </c>
      <c r="CV60">
        <f>ROUND(Y60*Source!I49,7)</f>
        <v>6.66</v>
      </c>
      <c r="CW60">
        <v>0</v>
      </c>
      <c r="CX60">
        <f>ROUND(Y60*Source!I49,7)</f>
        <v>6.66</v>
      </c>
      <c r="CY60">
        <f>AD60</f>
        <v>444.91</v>
      </c>
      <c r="CZ60">
        <f>AH60</f>
        <v>9.92</v>
      </c>
      <c r="DA60">
        <f>AL60</f>
        <v>44.85</v>
      </c>
      <c r="DB60">
        <f t="shared" si="1"/>
        <v>11.01</v>
      </c>
      <c r="DC60">
        <f t="shared" si="2"/>
        <v>0</v>
      </c>
      <c r="DD60" t="s">
        <v>6</v>
      </c>
      <c r="DE60" t="s">
        <v>6</v>
      </c>
      <c r="DF60">
        <f>ROUND(ROUND(AE60,2)*CX60,2)</f>
        <v>0</v>
      </c>
      <c r="DG60">
        <f t="shared" si="33"/>
        <v>0</v>
      </c>
      <c r="DH60">
        <f t="shared" si="34"/>
        <v>0</v>
      </c>
      <c r="DI60">
        <f>ROUND(ROUND(AH60*AL60,2)*CX60,2)</f>
        <v>2963.1</v>
      </c>
      <c r="DJ60">
        <f>DI60</f>
        <v>2963.1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ROW(Source!A49)</f>
        <v>49</v>
      </c>
      <c r="B61">
        <v>92874907</v>
      </c>
      <c r="C61">
        <v>92875274</v>
      </c>
      <c r="D61">
        <v>49673715</v>
      </c>
      <c r="E61">
        <v>1</v>
      </c>
      <c r="F61">
        <v>1</v>
      </c>
      <c r="G61">
        <v>1</v>
      </c>
      <c r="H61">
        <v>2</v>
      </c>
      <c r="I61" t="s">
        <v>494</v>
      </c>
      <c r="J61" t="s">
        <v>495</v>
      </c>
      <c r="K61" t="s">
        <v>496</v>
      </c>
      <c r="L61">
        <v>1367</v>
      </c>
      <c r="N61">
        <v>1011</v>
      </c>
      <c r="O61" t="s">
        <v>487</v>
      </c>
      <c r="P61" t="s">
        <v>487</v>
      </c>
      <c r="Q61">
        <v>1</v>
      </c>
      <c r="W61">
        <v>0</v>
      </c>
      <c r="X61">
        <v>829370094</v>
      </c>
      <c r="Y61">
        <f t="shared" si="0"/>
        <v>0.26</v>
      </c>
      <c r="AA61">
        <v>0</v>
      </c>
      <c r="AB61">
        <v>127.33</v>
      </c>
      <c r="AC61">
        <v>0</v>
      </c>
      <c r="AD61">
        <v>0</v>
      </c>
      <c r="AE61">
        <v>0</v>
      </c>
      <c r="AF61">
        <v>8.1</v>
      </c>
      <c r="AG61">
        <v>0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0.26</v>
      </c>
      <c r="AU61" t="s">
        <v>6</v>
      </c>
      <c r="AV61">
        <v>0</v>
      </c>
      <c r="AW61">
        <v>2</v>
      </c>
      <c r="AX61">
        <v>92875281</v>
      </c>
      <c r="AY61">
        <v>1</v>
      </c>
      <c r="AZ61">
        <v>0</v>
      </c>
      <c r="BA61">
        <v>49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ROUND(Y61*Source!I49*DO61,7)</f>
        <v>0</v>
      </c>
      <c r="CX61">
        <f>ROUND(Y61*Source!I49,7)</f>
        <v>1.56</v>
      </c>
      <c r="CY61">
        <f>AB61</f>
        <v>127.33</v>
      </c>
      <c r="CZ61">
        <f>AF61</f>
        <v>8.1</v>
      </c>
      <c r="DA61">
        <f>AJ61</f>
        <v>15.72</v>
      </c>
      <c r="DB61">
        <f t="shared" si="1"/>
        <v>2.11</v>
      </c>
      <c r="DC61">
        <f t="shared" si="2"/>
        <v>0</v>
      </c>
      <c r="DD61" t="s">
        <v>6</v>
      </c>
      <c r="DE61" t="s">
        <v>6</v>
      </c>
      <c r="DF61">
        <f>ROUND(ROUND(AE61,2)*CX61,2)</f>
        <v>0</v>
      </c>
      <c r="DG61">
        <f>ROUND(ROUND(AF61*AJ61,2)*CX61,2)</f>
        <v>198.63</v>
      </c>
      <c r="DH61">
        <f>ROUND(ROUND(AG61*AK61,2)*CX61,2)</f>
        <v>0</v>
      </c>
      <c r="DI61">
        <f>ROUND(ROUND(AH61,2)*CX61,2)</f>
        <v>0</v>
      </c>
      <c r="DJ61">
        <f>DG61</f>
        <v>198.63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ROW(Source!A49)</f>
        <v>49</v>
      </c>
      <c r="B62">
        <v>92874907</v>
      </c>
      <c r="C62">
        <v>92875274</v>
      </c>
      <c r="D62">
        <v>49523222</v>
      </c>
      <c r="E62">
        <v>1</v>
      </c>
      <c r="F62">
        <v>1</v>
      </c>
      <c r="G62">
        <v>1</v>
      </c>
      <c r="H62">
        <v>3</v>
      </c>
      <c r="I62" t="s">
        <v>134</v>
      </c>
      <c r="J62" t="s">
        <v>136</v>
      </c>
      <c r="K62" t="s">
        <v>135</v>
      </c>
      <c r="L62">
        <v>1371</v>
      </c>
      <c r="N62">
        <v>1013</v>
      </c>
      <c r="O62" t="s">
        <v>22</v>
      </c>
      <c r="P62" t="s">
        <v>22</v>
      </c>
      <c r="Q62">
        <v>1</v>
      </c>
      <c r="W62">
        <v>0</v>
      </c>
      <c r="X62">
        <v>580067290</v>
      </c>
      <c r="Y62">
        <f t="shared" si="0"/>
        <v>1</v>
      </c>
      <c r="AA62">
        <v>3682.3</v>
      </c>
      <c r="AB62">
        <v>0</v>
      </c>
      <c r="AC62">
        <v>0</v>
      </c>
      <c r="AD62">
        <v>0</v>
      </c>
      <c r="AE62">
        <v>371.2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1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ROUND(Y62*Source!I49,7)</f>
        <v>6</v>
      </c>
      <c r="CY62">
        <f>AA62</f>
        <v>3682.3</v>
      </c>
      <c r="CZ62">
        <f>AE62</f>
        <v>371.2</v>
      </c>
      <c r="DA62">
        <f>AI62</f>
        <v>9.92</v>
      </c>
      <c r="DB62">
        <f t="shared" si="1"/>
        <v>371.2</v>
      </c>
      <c r="DC62">
        <f t="shared" si="2"/>
        <v>0</v>
      </c>
      <c r="DD62" t="s">
        <v>6</v>
      </c>
      <c r="DE62" t="s">
        <v>6</v>
      </c>
      <c r="DF62">
        <f>ROUND(ROUND(AE62*AI62,2)*CX62,2)</f>
        <v>22093.8</v>
      </c>
      <c r="DG62">
        <f>ROUND(ROUND(AF62,2)*CX62,2)</f>
        <v>0</v>
      </c>
      <c r="DH62">
        <f>ROUND(ROUND(AG62,2)*CX62,2)</f>
        <v>0</v>
      </c>
      <c r="DI62">
        <f>ROUND(ROUND(AH62,2)*CX62,2)</f>
        <v>0</v>
      </c>
      <c r="DJ62">
        <f>DF62</f>
        <v>22093.8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ROW(Source!A49)</f>
        <v>49</v>
      </c>
      <c r="B63">
        <v>92874907</v>
      </c>
      <c r="C63">
        <v>92875274</v>
      </c>
      <c r="D63">
        <v>49524288</v>
      </c>
      <c r="E63">
        <v>1</v>
      </c>
      <c r="F63">
        <v>1</v>
      </c>
      <c r="G63">
        <v>1</v>
      </c>
      <c r="H63">
        <v>3</v>
      </c>
      <c r="I63" t="s">
        <v>527</v>
      </c>
      <c r="J63" t="s">
        <v>528</v>
      </c>
      <c r="K63" t="s">
        <v>529</v>
      </c>
      <c r="L63">
        <v>1348</v>
      </c>
      <c r="N63">
        <v>1009</v>
      </c>
      <c r="O63" t="s">
        <v>300</v>
      </c>
      <c r="P63" t="s">
        <v>300</v>
      </c>
      <c r="Q63">
        <v>1000</v>
      </c>
      <c r="W63">
        <v>0</v>
      </c>
      <c r="X63">
        <v>1163323608</v>
      </c>
      <c r="Y63">
        <f t="shared" si="0"/>
        <v>6.9999999999999994E-5</v>
      </c>
      <c r="AA63">
        <v>102324.9</v>
      </c>
      <c r="AB63">
        <v>0</v>
      </c>
      <c r="AC63">
        <v>0</v>
      </c>
      <c r="AD63">
        <v>0</v>
      </c>
      <c r="AE63">
        <v>10315.01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6.9999999999999994E-5</v>
      </c>
      <c r="AU63" t="s">
        <v>6</v>
      </c>
      <c r="AV63">
        <v>0</v>
      </c>
      <c r="AW63">
        <v>2</v>
      </c>
      <c r="AX63">
        <v>92875283</v>
      </c>
      <c r="AY63">
        <v>1</v>
      </c>
      <c r="AZ63">
        <v>0</v>
      </c>
      <c r="BA63">
        <v>51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ROUND(Y63*Source!I49,7)</f>
        <v>4.2000000000000002E-4</v>
      </c>
      <c r="CY63">
        <f>AA63</f>
        <v>102324.9</v>
      </c>
      <c r="CZ63">
        <f>AE63</f>
        <v>10315.01</v>
      </c>
      <c r="DA63">
        <f>AI63</f>
        <v>9.92</v>
      </c>
      <c r="DB63">
        <f t="shared" si="1"/>
        <v>0.72</v>
      </c>
      <c r="DC63">
        <f t="shared" si="2"/>
        <v>0</v>
      </c>
      <c r="DD63" t="s">
        <v>6</v>
      </c>
      <c r="DE63" t="s">
        <v>6</v>
      </c>
      <c r="DF63">
        <f>ROUND(ROUND(AE63*AI63,2)*CX63,2)</f>
        <v>42.98</v>
      </c>
      <c r="DG63">
        <f>ROUND(ROUND(AF63,2)*CX63,2)</f>
        <v>0</v>
      </c>
      <c r="DH63">
        <f>ROUND(ROUND(AG63,2)*CX63,2)</f>
        <v>0</v>
      </c>
      <c r="DI63">
        <f>ROUND(ROUND(AH63,2)*CX63,2)</f>
        <v>0</v>
      </c>
      <c r="DJ63">
        <f>DF63</f>
        <v>42.98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ROW(Source!A49)</f>
        <v>49</v>
      </c>
      <c r="B64">
        <v>92874907</v>
      </c>
      <c r="C64">
        <v>92875274</v>
      </c>
      <c r="D64">
        <v>49525528</v>
      </c>
      <c r="E64">
        <v>1</v>
      </c>
      <c r="F64">
        <v>1</v>
      </c>
      <c r="G64">
        <v>1</v>
      </c>
      <c r="H64">
        <v>3</v>
      </c>
      <c r="I64" t="s">
        <v>530</v>
      </c>
      <c r="J64" t="s">
        <v>531</v>
      </c>
      <c r="K64" t="s">
        <v>532</v>
      </c>
      <c r="L64">
        <v>1425</v>
      </c>
      <c r="N64">
        <v>1013</v>
      </c>
      <c r="O64" t="s">
        <v>72</v>
      </c>
      <c r="P64" t="s">
        <v>72</v>
      </c>
      <c r="Q64">
        <v>1</v>
      </c>
      <c r="W64">
        <v>0</v>
      </c>
      <c r="X64">
        <v>-1347212636</v>
      </c>
      <c r="Y64">
        <f t="shared" si="0"/>
        <v>0.08</v>
      </c>
      <c r="AA64">
        <v>198.4</v>
      </c>
      <c r="AB64">
        <v>0</v>
      </c>
      <c r="AC64">
        <v>0</v>
      </c>
      <c r="AD64">
        <v>0</v>
      </c>
      <c r="AE64">
        <v>20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0.08</v>
      </c>
      <c r="AU64" t="s">
        <v>6</v>
      </c>
      <c r="AV64">
        <v>0</v>
      </c>
      <c r="AW64">
        <v>2</v>
      </c>
      <c r="AX64">
        <v>92875284</v>
      </c>
      <c r="AY64">
        <v>1</v>
      </c>
      <c r="AZ64">
        <v>0</v>
      </c>
      <c r="BA64">
        <v>52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ROUND(Y64*Source!I49,7)</f>
        <v>0.48</v>
      </c>
      <c r="CY64">
        <f>AA64</f>
        <v>198.4</v>
      </c>
      <c r="CZ64">
        <f>AE64</f>
        <v>20</v>
      </c>
      <c r="DA64">
        <f>AI64</f>
        <v>9.92</v>
      </c>
      <c r="DB64">
        <f t="shared" si="1"/>
        <v>1.6</v>
      </c>
      <c r="DC64">
        <f t="shared" si="2"/>
        <v>0</v>
      </c>
      <c r="DD64" t="s">
        <v>6</v>
      </c>
      <c r="DE64" t="s">
        <v>6</v>
      </c>
      <c r="DF64">
        <f>ROUND(ROUND(AE64*AI64,2)*CX64,2)</f>
        <v>95.23</v>
      </c>
      <c r="DG64">
        <f>ROUND(ROUND(AF64,2)*CX64,2)</f>
        <v>0</v>
      </c>
      <c r="DH64">
        <f>ROUND(ROUND(AG64,2)*CX64,2)</f>
        <v>0</v>
      </c>
      <c r="DI64">
        <f>ROUND(ROUND(AH64,2)*CX64,2)</f>
        <v>0</v>
      </c>
      <c r="DJ64">
        <f>DF64</f>
        <v>95.23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ROW(Source!A51)</f>
        <v>51</v>
      </c>
      <c r="B65">
        <v>92874907</v>
      </c>
      <c r="C65">
        <v>92875286</v>
      </c>
      <c r="D65">
        <v>49510749</v>
      </c>
      <c r="E65">
        <v>70</v>
      </c>
      <c r="F65">
        <v>1</v>
      </c>
      <c r="G65">
        <v>1</v>
      </c>
      <c r="H65">
        <v>1</v>
      </c>
      <c r="I65" t="s">
        <v>533</v>
      </c>
      <c r="J65" t="s">
        <v>6</v>
      </c>
      <c r="K65" t="s">
        <v>534</v>
      </c>
      <c r="L65">
        <v>1191</v>
      </c>
      <c r="N65">
        <v>1013</v>
      </c>
      <c r="O65" t="s">
        <v>449</v>
      </c>
      <c r="P65" t="s">
        <v>449</v>
      </c>
      <c r="Q65">
        <v>1</v>
      </c>
      <c r="W65">
        <v>0</v>
      </c>
      <c r="X65">
        <v>-2012709214</v>
      </c>
      <c r="Y65">
        <f t="shared" ref="Y65:Y128" si="36">AT65</f>
        <v>27.76</v>
      </c>
      <c r="AA65">
        <v>0</v>
      </c>
      <c r="AB65">
        <v>0</v>
      </c>
      <c r="AC65">
        <v>0</v>
      </c>
      <c r="AD65">
        <v>421.59</v>
      </c>
      <c r="AE65">
        <v>0</v>
      </c>
      <c r="AF65">
        <v>0</v>
      </c>
      <c r="AG65">
        <v>0</v>
      </c>
      <c r="AH65">
        <v>9.4</v>
      </c>
      <c r="AI65">
        <v>1</v>
      </c>
      <c r="AJ65">
        <v>1</v>
      </c>
      <c r="AK65">
        <v>1</v>
      </c>
      <c r="AL65">
        <v>44.85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27.76</v>
      </c>
      <c r="AU65" t="s">
        <v>6</v>
      </c>
      <c r="AV65">
        <v>1</v>
      </c>
      <c r="AW65">
        <v>2</v>
      </c>
      <c r="AX65">
        <v>92875300</v>
      </c>
      <c r="AY65">
        <v>1</v>
      </c>
      <c r="AZ65">
        <v>0</v>
      </c>
      <c r="BA65">
        <v>53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ROUND(AT65*Source!I51*AH65*AL65,2)</f>
        <v>3511</v>
      </c>
      <c r="CV65">
        <f>ROUND(Y65*Source!I51,7)</f>
        <v>8.3279999999999994</v>
      </c>
      <c r="CW65">
        <v>0</v>
      </c>
      <c r="CX65">
        <f>ROUND(Y65*Source!I51,7)</f>
        <v>8.3279999999999994</v>
      </c>
      <c r="CY65">
        <f>AD65</f>
        <v>421.59</v>
      </c>
      <c r="CZ65">
        <f>AH65</f>
        <v>9.4</v>
      </c>
      <c r="DA65">
        <f>AL65</f>
        <v>44.85</v>
      </c>
      <c r="DB65">
        <f t="shared" ref="DB65:DB128" si="37">ROUND(ROUND(AT65*CZ65,2),2)</f>
        <v>260.94</v>
      </c>
      <c r="DC65">
        <f t="shared" ref="DC65:DC128" si="38">ROUND(ROUND(AT65*AG65,2),2)</f>
        <v>0</v>
      </c>
      <c r="DD65" t="s">
        <v>6</v>
      </c>
      <c r="DE65" t="s">
        <v>6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ROUND(ROUND(AH65*AL65,2)*CX65,2)</f>
        <v>3511</v>
      </c>
      <c r="DJ65">
        <f>DI65</f>
        <v>3511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ROW(Source!A51)</f>
        <v>51</v>
      </c>
      <c r="B66">
        <v>92874907</v>
      </c>
      <c r="C66">
        <v>92875286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482</v>
      </c>
      <c r="J66" t="s">
        <v>6</v>
      </c>
      <c r="K66" t="s">
        <v>483</v>
      </c>
      <c r="L66">
        <v>1191</v>
      </c>
      <c r="N66">
        <v>1013</v>
      </c>
      <c r="O66" t="s">
        <v>449</v>
      </c>
      <c r="P66" t="s">
        <v>449</v>
      </c>
      <c r="Q66">
        <v>1</v>
      </c>
      <c r="W66">
        <v>0</v>
      </c>
      <c r="X66">
        <v>-1417349443</v>
      </c>
      <c r="Y66">
        <f t="shared" si="36"/>
        <v>0.36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0.36</v>
      </c>
      <c r="AU66" t="s">
        <v>6</v>
      </c>
      <c r="AV66">
        <v>2</v>
      </c>
      <c r="AW66">
        <v>2</v>
      </c>
      <c r="AX66">
        <v>92875301</v>
      </c>
      <c r="AY66">
        <v>1</v>
      </c>
      <c r="AZ66">
        <v>0</v>
      </c>
      <c r="BA66">
        <v>54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ROUND(Y66*Source!I51,7)</f>
        <v>0.108</v>
      </c>
      <c r="CY66">
        <f>AD66</f>
        <v>0</v>
      </c>
      <c r="CZ66">
        <f>AH66</f>
        <v>0</v>
      </c>
      <c r="DA66">
        <f>AL66</f>
        <v>1</v>
      </c>
      <c r="DB66">
        <f t="shared" si="37"/>
        <v>0</v>
      </c>
      <c r="DC66">
        <f t="shared" si="38"/>
        <v>0</v>
      </c>
      <c r="DD66" t="s">
        <v>6</v>
      </c>
      <c r="DE66" t="s">
        <v>6</v>
      </c>
      <c r="DF66">
        <f>ROUND(ROUND(AE66,2)*CX66,2)</f>
        <v>0</v>
      </c>
      <c r="DG66">
        <f>ROUND(ROUND(AF66,2)*CX66,2)</f>
        <v>0</v>
      </c>
      <c r="DH66">
        <f>ROUND(ROUND(AG66*AK66,2)*CX66,2)</f>
        <v>0</v>
      </c>
      <c r="DI66">
        <f t="shared" ref="DI66:DI77" si="39">ROUND(ROUND(AH66,2)*CX66,2)</f>
        <v>0</v>
      </c>
      <c r="DJ66">
        <f>DI66</f>
        <v>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ROW(Source!A51)</f>
        <v>51</v>
      </c>
      <c r="B67">
        <v>92874907</v>
      </c>
      <c r="C67">
        <v>92875286</v>
      </c>
      <c r="D67">
        <v>49672573</v>
      </c>
      <c r="E67">
        <v>1</v>
      </c>
      <c r="F67">
        <v>1</v>
      </c>
      <c r="G67">
        <v>1</v>
      </c>
      <c r="H67">
        <v>2</v>
      </c>
      <c r="I67" t="s">
        <v>488</v>
      </c>
      <c r="J67" t="s">
        <v>489</v>
      </c>
      <c r="K67" t="s">
        <v>490</v>
      </c>
      <c r="L67">
        <v>1367</v>
      </c>
      <c r="N67">
        <v>1011</v>
      </c>
      <c r="O67" t="s">
        <v>487</v>
      </c>
      <c r="P67" t="s">
        <v>487</v>
      </c>
      <c r="Q67">
        <v>1</v>
      </c>
      <c r="W67">
        <v>0</v>
      </c>
      <c r="X67">
        <v>-430484415</v>
      </c>
      <c r="Y67">
        <f t="shared" si="36"/>
        <v>0.18</v>
      </c>
      <c r="AA67">
        <v>0</v>
      </c>
      <c r="AB67">
        <v>1814.09</v>
      </c>
      <c r="AC67">
        <v>605.48</v>
      </c>
      <c r="AD67">
        <v>0</v>
      </c>
      <c r="AE67">
        <v>0</v>
      </c>
      <c r="AF67">
        <v>115.4</v>
      </c>
      <c r="AG67">
        <v>13.5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0.18</v>
      </c>
      <c r="AU67" t="s">
        <v>6</v>
      </c>
      <c r="AV67">
        <v>0</v>
      </c>
      <c r="AW67">
        <v>2</v>
      </c>
      <c r="AX67">
        <v>92875302</v>
      </c>
      <c r="AY67">
        <v>1</v>
      </c>
      <c r="AZ67">
        <v>0</v>
      </c>
      <c r="BA67">
        <v>55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ROUND(Y67*Source!I51*DO67,7)</f>
        <v>0</v>
      </c>
      <c r="CX67">
        <f>ROUND(Y67*Source!I51,7)</f>
        <v>5.3999999999999999E-2</v>
      </c>
      <c r="CY67">
        <f>AB67</f>
        <v>1814.09</v>
      </c>
      <c r="CZ67">
        <f>AF67</f>
        <v>115.4</v>
      </c>
      <c r="DA67">
        <f>AJ67</f>
        <v>15.72</v>
      </c>
      <c r="DB67">
        <f t="shared" si="37"/>
        <v>20.77</v>
      </c>
      <c r="DC67">
        <f t="shared" si="38"/>
        <v>2.4300000000000002</v>
      </c>
      <c r="DD67" t="s">
        <v>6</v>
      </c>
      <c r="DE67" t="s">
        <v>6</v>
      </c>
      <c r="DF67">
        <f>ROUND(ROUND(AE67,2)*CX67,2)</f>
        <v>0</v>
      </c>
      <c r="DG67">
        <f>ROUND(ROUND(AF67*AJ67,2)*CX67,2)</f>
        <v>97.96</v>
      </c>
      <c r="DH67">
        <f>ROUND(ROUND(AG67*AK67,2)*CX67,2)</f>
        <v>32.700000000000003</v>
      </c>
      <c r="DI67">
        <f t="shared" si="39"/>
        <v>0</v>
      </c>
      <c r="DJ67">
        <f>DG67</f>
        <v>97.96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ROW(Source!A51)</f>
        <v>51</v>
      </c>
      <c r="B68">
        <v>92874907</v>
      </c>
      <c r="C68">
        <v>92875286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491</v>
      </c>
      <c r="J68" t="s">
        <v>492</v>
      </c>
      <c r="K68" t="s">
        <v>493</v>
      </c>
      <c r="L68">
        <v>1367</v>
      </c>
      <c r="N68">
        <v>1011</v>
      </c>
      <c r="O68" t="s">
        <v>487</v>
      </c>
      <c r="P68" t="s">
        <v>487</v>
      </c>
      <c r="Q68">
        <v>1</v>
      </c>
      <c r="W68">
        <v>0</v>
      </c>
      <c r="X68">
        <v>509054691</v>
      </c>
      <c r="Y68">
        <f t="shared" si="36"/>
        <v>0.18</v>
      </c>
      <c r="AA68">
        <v>0</v>
      </c>
      <c r="AB68">
        <v>1032.96</v>
      </c>
      <c r="AC68">
        <v>520.26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0.18</v>
      </c>
      <c r="AU68" t="s">
        <v>6</v>
      </c>
      <c r="AV68">
        <v>0</v>
      </c>
      <c r="AW68">
        <v>2</v>
      </c>
      <c r="AX68">
        <v>92875303</v>
      </c>
      <c r="AY68">
        <v>1</v>
      </c>
      <c r="AZ68">
        <v>0</v>
      </c>
      <c r="BA68">
        <v>56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ROUND(Y68*Source!I51*DO68,7)</f>
        <v>0</v>
      </c>
      <c r="CX68">
        <f>ROUND(Y68*Source!I51,7)</f>
        <v>5.3999999999999999E-2</v>
      </c>
      <c r="CY68">
        <f>AB68</f>
        <v>1032.96</v>
      </c>
      <c r="CZ68">
        <f>AF68</f>
        <v>65.709999999999994</v>
      </c>
      <c r="DA68">
        <f>AJ68</f>
        <v>15.72</v>
      </c>
      <c r="DB68">
        <f t="shared" si="37"/>
        <v>11.83</v>
      </c>
      <c r="DC68">
        <f t="shared" si="38"/>
        <v>2.09</v>
      </c>
      <c r="DD68" t="s">
        <v>6</v>
      </c>
      <c r="DE68" t="s">
        <v>6</v>
      </c>
      <c r="DF68">
        <f>ROUND(ROUND(AE68,2)*CX68,2)</f>
        <v>0</v>
      </c>
      <c r="DG68">
        <f>ROUND(ROUND(AF68*AJ68,2)*CX68,2)</f>
        <v>55.78</v>
      </c>
      <c r="DH68">
        <f>ROUND(ROUND(AG68*AK68,2)*CX68,2)</f>
        <v>28.09</v>
      </c>
      <c r="DI68">
        <f t="shared" si="39"/>
        <v>0</v>
      </c>
      <c r="DJ68">
        <f>DG68</f>
        <v>55.78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ROW(Source!A51)</f>
        <v>51</v>
      </c>
      <c r="B69">
        <v>92874907</v>
      </c>
      <c r="C69">
        <v>92875286</v>
      </c>
      <c r="D69">
        <v>49673715</v>
      </c>
      <c r="E69">
        <v>1</v>
      </c>
      <c r="F69">
        <v>1</v>
      </c>
      <c r="G69">
        <v>1</v>
      </c>
      <c r="H69">
        <v>2</v>
      </c>
      <c r="I69" t="s">
        <v>494</v>
      </c>
      <c r="J69" t="s">
        <v>495</v>
      </c>
      <c r="K69" t="s">
        <v>496</v>
      </c>
      <c r="L69">
        <v>1367</v>
      </c>
      <c r="N69">
        <v>1011</v>
      </c>
      <c r="O69" t="s">
        <v>487</v>
      </c>
      <c r="P69" t="s">
        <v>487</v>
      </c>
      <c r="Q69">
        <v>1</v>
      </c>
      <c r="W69">
        <v>0</v>
      </c>
      <c r="X69">
        <v>829370094</v>
      </c>
      <c r="Y69">
        <f t="shared" si="36"/>
        <v>14.32</v>
      </c>
      <c r="AA69">
        <v>0</v>
      </c>
      <c r="AB69">
        <v>127.33</v>
      </c>
      <c r="AC69">
        <v>0</v>
      </c>
      <c r="AD69">
        <v>0</v>
      </c>
      <c r="AE69">
        <v>0</v>
      </c>
      <c r="AF69">
        <v>8.1</v>
      </c>
      <c r="AG69">
        <v>0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14.32</v>
      </c>
      <c r="AU69" t="s">
        <v>6</v>
      </c>
      <c r="AV69">
        <v>0</v>
      </c>
      <c r="AW69">
        <v>2</v>
      </c>
      <c r="AX69">
        <v>92875304</v>
      </c>
      <c r="AY69">
        <v>1</v>
      </c>
      <c r="AZ69">
        <v>0</v>
      </c>
      <c r="BA69">
        <v>57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ROUND(Y69*Source!I51*DO69,7)</f>
        <v>0</v>
      </c>
      <c r="CX69">
        <f>ROUND(Y69*Source!I51,7)</f>
        <v>4.2960000000000003</v>
      </c>
      <c r="CY69">
        <f>AB69</f>
        <v>127.33</v>
      </c>
      <c r="CZ69">
        <f>AF69</f>
        <v>8.1</v>
      </c>
      <c r="DA69">
        <f>AJ69</f>
        <v>15.72</v>
      </c>
      <c r="DB69">
        <f t="shared" si="37"/>
        <v>115.99</v>
      </c>
      <c r="DC69">
        <f t="shared" si="38"/>
        <v>0</v>
      </c>
      <c r="DD69" t="s">
        <v>6</v>
      </c>
      <c r="DE69" t="s">
        <v>6</v>
      </c>
      <c r="DF69">
        <f>ROUND(ROUND(AE69,2)*CX69,2)</f>
        <v>0</v>
      </c>
      <c r="DG69">
        <f>ROUND(ROUND(AF69*AJ69,2)*CX69,2)</f>
        <v>547.01</v>
      </c>
      <c r="DH69">
        <f>ROUND(ROUND(AG69*AK69,2)*CX69,2)</f>
        <v>0</v>
      </c>
      <c r="DI69">
        <f t="shared" si="39"/>
        <v>0</v>
      </c>
      <c r="DJ69">
        <f>DG69</f>
        <v>547.01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ROW(Source!A51)</f>
        <v>51</v>
      </c>
      <c r="B70">
        <v>92874907</v>
      </c>
      <c r="C70">
        <v>92875286</v>
      </c>
      <c r="D70">
        <v>49524290</v>
      </c>
      <c r="E70">
        <v>1</v>
      </c>
      <c r="F70">
        <v>1</v>
      </c>
      <c r="G70">
        <v>1</v>
      </c>
      <c r="H70">
        <v>3</v>
      </c>
      <c r="I70" t="s">
        <v>500</v>
      </c>
      <c r="J70" t="s">
        <v>501</v>
      </c>
      <c r="K70" t="s">
        <v>502</v>
      </c>
      <c r="L70">
        <v>1346</v>
      </c>
      <c r="N70">
        <v>1009</v>
      </c>
      <c r="O70" t="s">
        <v>458</v>
      </c>
      <c r="P70" t="s">
        <v>458</v>
      </c>
      <c r="Q70">
        <v>1</v>
      </c>
      <c r="W70">
        <v>0</v>
      </c>
      <c r="X70">
        <v>397095127</v>
      </c>
      <c r="Y70">
        <f t="shared" si="36"/>
        <v>1.05</v>
      </c>
      <c r="AA70">
        <v>104.85</v>
      </c>
      <c r="AB70">
        <v>0</v>
      </c>
      <c r="AC70">
        <v>0</v>
      </c>
      <c r="AD70">
        <v>0</v>
      </c>
      <c r="AE70">
        <v>10.57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1.05</v>
      </c>
      <c r="AU70" t="s">
        <v>6</v>
      </c>
      <c r="AV70">
        <v>0</v>
      </c>
      <c r="AW70">
        <v>2</v>
      </c>
      <c r="AX70">
        <v>92875305</v>
      </c>
      <c r="AY70">
        <v>1</v>
      </c>
      <c r="AZ70">
        <v>0</v>
      </c>
      <c r="BA70">
        <v>58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ROUND(Y70*Source!I51,7)</f>
        <v>0.315</v>
      </c>
      <c r="CY70">
        <f t="shared" ref="CY70:CY77" si="40">AA70</f>
        <v>104.85</v>
      </c>
      <c r="CZ70">
        <f t="shared" ref="CZ70:CZ77" si="41">AE70</f>
        <v>10.57</v>
      </c>
      <c r="DA70">
        <f t="shared" ref="DA70:DA77" si="42">AI70</f>
        <v>9.92</v>
      </c>
      <c r="DB70">
        <f t="shared" si="37"/>
        <v>11.1</v>
      </c>
      <c r="DC70">
        <f t="shared" si="38"/>
        <v>0</v>
      </c>
      <c r="DD70" t="s">
        <v>6</v>
      </c>
      <c r="DE70" t="s">
        <v>6</v>
      </c>
      <c r="DF70">
        <f t="shared" ref="DF70:DF77" si="43">ROUND(ROUND(AE70*AI70,2)*CX70,2)</f>
        <v>33.03</v>
      </c>
      <c r="DG70">
        <f t="shared" ref="DG70:DG79" si="44">ROUND(ROUND(AF70,2)*CX70,2)</f>
        <v>0</v>
      </c>
      <c r="DH70">
        <f t="shared" ref="DH70:DH78" si="45">ROUND(ROUND(AG70,2)*CX70,2)</f>
        <v>0</v>
      </c>
      <c r="DI70">
        <f t="shared" si="39"/>
        <v>0</v>
      </c>
      <c r="DJ70">
        <f t="shared" ref="DJ70:DJ77" si="46">DF70</f>
        <v>33.03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ROW(Source!A51)</f>
        <v>51</v>
      </c>
      <c r="B71">
        <v>92874907</v>
      </c>
      <c r="C71">
        <v>92875286</v>
      </c>
      <c r="D71">
        <v>49525497</v>
      </c>
      <c r="E71">
        <v>1</v>
      </c>
      <c r="F71">
        <v>1</v>
      </c>
      <c r="G71">
        <v>1</v>
      </c>
      <c r="H71">
        <v>3</v>
      </c>
      <c r="I71" t="s">
        <v>535</v>
      </c>
      <c r="J71" t="s">
        <v>536</v>
      </c>
      <c r="K71" t="s">
        <v>537</v>
      </c>
      <c r="L71">
        <v>1348</v>
      </c>
      <c r="N71">
        <v>1009</v>
      </c>
      <c r="O71" t="s">
        <v>300</v>
      </c>
      <c r="P71" t="s">
        <v>300</v>
      </c>
      <c r="Q71">
        <v>1000</v>
      </c>
      <c r="W71">
        <v>0</v>
      </c>
      <c r="X71">
        <v>-116031132</v>
      </c>
      <c r="Y71">
        <f t="shared" si="36"/>
        <v>2.1800000000000001E-3</v>
      </c>
      <c r="AA71">
        <v>123305.60000000001</v>
      </c>
      <c r="AB71">
        <v>0</v>
      </c>
      <c r="AC71">
        <v>0</v>
      </c>
      <c r="AD71">
        <v>0</v>
      </c>
      <c r="AE71">
        <v>12430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2.1800000000000001E-3</v>
      </c>
      <c r="AU71" t="s">
        <v>6</v>
      </c>
      <c r="AV71">
        <v>0</v>
      </c>
      <c r="AW71">
        <v>2</v>
      </c>
      <c r="AX71">
        <v>92875306</v>
      </c>
      <c r="AY71">
        <v>1</v>
      </c>
      <c r="AZ71">
        <v>0</v>
      </c>
      <c r="BA71">
        <v>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ROUND(Y71*Source!I51,7)</f>
        <v>6.5399999999999996E-4</v>
      </c>
      <c r="CY71">
        <f t="shared" si="40"/>
        <v>123305.60000000001</v>
      </c>
      <c r="CZ71">
        <f t="shared" si="41"/>
        <v>12430</v>
      </c>
      <c r="DA71">
        <f t="shared" si="42"/>
        <v>9.92</v>
      </c>
      <c r="DB71">
        <f t="shared" si="37"/>
        <v>27.1</v>
      </c>
      <c r="DC71">
        <f t="shared" si="38"/>
        <v>0</v>
      </c>
      <c r="DD71" t="s">
        <v>6</v>
      </c>
      <c r="DE71" t="s">
        <v>6</v>
      </c>
      <c r="DF71">
        <f t="shared" si="43"/>
        <v>80.64</v>
      </c>
      <c r="DG71">
        <f t="shared" si="44"/>
        <v>0</v>
      </c>
      <c r="DH71">
        <f t="shared" si="45"/>
        <v>0</v>
      </c>
      <c r="DI71">
        <f t="shared" si="39"/>
        <v>0</v>
      </c>
      <c r="DJ71">
        <f t="shared" si="46"/>
        <v>80.64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ROW(Source!A51)</f>
        <v>51</v>
      </c>
      <c r="B72">
        <v>92874907</v>
      </c>
      <c r="C72">
        <v>92875286</v>
      </c>
      <c r="D72">
        <v>49541250</v>
      </c>
      <c r="E72">
        <v>1</v>
      </c>
      <c r="F72">
        <v>1</v>
      </c>
      <c r="G72">
        <v>1</v>
      </c>
      <c r="H72">
        <v>3</v>
      </c>
      <c r="I72" t="s">
        <v>143</v>
      </c>
      <c r="J72" t="s">
        <v>146</v>
      </c>
      <c r="K72" t="s">
        <v>144</v>
      </c>
      <c r="L72">
        <v>1301</v>
      </c>
      <c r="N72">
        <v>1003</v>
      </c>
      <c r="O72" t="s">
        <v>145</v>
      </c>
      <c r="P72" t="s">
        <v>145</v>
      </c>
      <c r="Q72">
        <v>1</v>
      </c>
      <c r="W72">
        <v>0</v>
      </c>
      <c r="X72">
        <v>1068651292</v>
      </c>
      <c r="Y72">
        <f t="shared" si="36"/>
        <v>100</v>
      </c>
      <c r="AA72">
        <v>134.52000000000001</v>
      </c>
      <c r="AB72">
        <v>0</v>
      </c>
      <c r="AC72">
        <v>0</v>
      </c>
      <c r="AD72">
        <v>0</v>
      </c>
      <c r="AE72">
        <v>13.56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100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ROUND(Y72*Source!I51,7)</f>
        <v>30</v>
      </c>
      <c r="CY72">
        <f t="shared" si="40"/>
        <v>134.52000000000001</v>
      </c>
      <c r="CZ72">
        <f t="shared" si="41"/>
        <v>13.56</v>
      </c>
      <c r="DA72">
        <f t="shared" si="42"/>
        <v>9.92</v>
      </c>
      <c r="DB72">
        <f t="shared" si="37"/>
        <v>1356</v>
      </c>
      <c r="DC72">
        <f t="shared" si="38"/>
        <v>0</v>
      </c>
      <c r="DD72" t="s">
        <v>6</v>
      </c>
      <c r="DE72" t="s">
        <v>6</v>
      </c>
      <c r="DF72">
        <f t="shared" si="43"/>
        <v>4035.6</v>
      </c>
      <c r="DG72">
        <f t="shared" si="44"/>
        <v>0</v>
      </c>
      <c r="DH72">
        <f t="shared" si="45"/>
        <v>0</v>
      </c>
      <c r="DI72">
        <f t="shared" si="39"/>
        <v>0</v>
      </c>
      <c r="DJ72">
        <f t="shared" si="46"/>
        <v>4035.6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ROW(Source!A51)</f>
        <v>51</v>
      </c>
      <c r="B73">
        <v>92874907</v>
      </c>
      <c r="C73">
        <v>92875286</v>
      </c>
      <c r="D73">
        <v>49542980</v>
      </c>
      <c r="E73">
        <v>1</v>
      </c>
      <c r="F73">
        <v>1</v>
      </c>
      <c r="G73">
        <v>1</v>
      </c>
      <c r="H73">
        <v>3</v>
      </c>
      <c r="I73" t="s">
        <v>538</v>
      </c>
      <c r="J73" t="s">
        <v>539</v>
      </c>
      <c r="K73" t="s">
        <v>540</v>
      </c>
      <c r="L73">
        <v>1348</v>
      </c>
      <c r="N73">
        <v>1009</v>
      </c>
      <c r="O73" t="s">
        <v>300</v>
      </c>
      <c r="P73" t="s">
        <v>300</v>
      </c>
      <c r="Q73">
        <v>1000</v>
      </c>
      <c r="W73">
        <v>0</v>
      </c>
      <c r="X73">
        <v>-958641064</v>
      </c>
      <c r="Y73">
        <f t="shared" si="36"/>
        <v>5.1499999999999997E-2</v>
      </c>
      <c r="AA73">
        <v>49600</v>
      </c>
      <c r="AB73">
        <v>0</v>
      </c>
      <c r="AC73">
        <v>0</v>
      </c>
      <c r="AD73">
        <v>0</v>
      </c>
      <c r="AE73">
        <v>5000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5.1499999999999997E-2</v>
      </c>
      <c r="AU73" t="s">
        <v>6</v>
      </c>
      <c r="AV73">
        <v>0</v>
      </c>
      <c r="AW73">
        <v>2</v>
      </c>
      <c r="AX73">
        <v>92875307</v>
      </c>
      <c r="AY73">
        <v>1</v>
      </c>
      <c r="AZ73">
        <v>0</v>
      </c>
      <c r="BA73">
        <v>60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ROUND(Y73*Source!I51,7)</f>
        <v>1.545E-2</v>
      </c>
      <c r="CY73">
        <f t="shared" si="40"/>
        <v>49600</v>
      </c>
      <c r="CZ73">
        <f t="shared" si="41"/>
        <v>5000</v>
      </c>
      <c r="DA73">
        <f t="shared" si="42"/>
        <v>9.92</v>
      </c>
      <c r="DB73">
        <f t="shared" si="37"/>
        <v>257.5</v>
      </c>
      <c r="DC73">
        <f t="shared" si="38"/>
        <v>0</v>
      </c>
      <c r="DD73" t="s">
        <v>6</v>
      </c>
      <c r="DE73" t="s">
        <v>6</v>
      </c>
      <c r="DF73">
        <f t="shared" si="43"/>
        <v>766.32</v>
      </c>
      <c r="DG73">
        <f t="shared" si="44"/>
        <v>0</v>
      </c>
      <c r="DH73">
        <f t="shared" si="45"/>
        <v>0</v>
      </c>
      <c r="DI73">
        <f t="shared" si="39"/>
        <v>0</v>
      </c>
      <c r="DJ73">
        <f t="shared" si="46"/>
        <v>766.32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ROW(Source!A51)</f>
        <v>51</v>
      </c>
      <c r="B74">
        <v>92874907</v>
      </c>
      <c r="C74">
        <v>92875286</v>
      </c>
      <c r="D74">
        <v>49563475</v>
      </c>
      <c r="E74">
        <v>1</v>
      </c>
      <c r="F74">
        <v>1</v>
      </c>
      <c r="G74">
        <v>1</v>
      </c>
      <c r="H74">
        <v>3</v>
      </c>
      <c r="I74" t="s">
        <v>541</v>
      </c>
      <c r="J74" t="s">
        <v>542</v>
      </c>
      <c r="K74" t="s">
        <v>543</v>
      </c>
      <c r="L74">
        <v>1455</v>
      </c>
      <c r="N74">
        <v>1013</v>
      </c>
      <c r="O74" t="s">
        <v>122</v>
      </c>
      <c r="P74" t="s">
        <v>122</v>
      </c>
      <c r="Q74">
        <v>1</v>
      </c>
      <c r="W74">
        <v>0</v>
      </c>
      <c r="X74">
        <v>-984666861</v>
      </c>
      <c r="Y74">
        <f t="shared" si="36"/>
        <v>1</v>
      </c>
      <c r="AA74">
        <v>2752.8</v>
      </c>
      <c r="AB74">
        <v>0</v>
      </c>
      <c r="AC74">
        <v>0</v>
      </c>
      <c r="AD74">
        <v>0</v>
      </c>
      <c r="AE74">
        <v>277.5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</v>
      </c>
      <c r="AU74" t="s">
        <v>6</v>
      </c>
      <c r="AV74">
        <v>0</v>
      </c>
      <c r="AW74">
        <v>2</v>
      </c>
      <c r="AX74">
        <v>92875308</v>
      </c>
      <c r="AY74">
        <v>1</v>
      </c>
      <c r="AZ74">
        <v>0</v>
      </c>
      <c r="BA74">
        <v>61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ROUND(Y74*Source!I51,7)</f>
        <v>0.3</v>
      </c>
      <c r="CY74">
        <f t="shared" si="40"/>
        <v>2752.8</v>
      </c>
      <c r="CZ74">
        <f t="shared" si="41"/>
        <v>277.5</v>
      </c>
      <c r="DA74">
        <f t="shared" si="42"/>
        <v>9.92</v>
      </c>
      <c r="DB74">
        <f t="shared" si="37"/>
        <v>277.5</v>
      </c>
      <c r="DC74">
        <f t="shared" si="38"/>
        <v>0</v>
      </c>
      <c r="DD74" t="s">
        <v>6</v>
      </c>
      <c r="DE74" t="s">
        <v>6</v>
      </c>
      <c r="DF74">
        <f t="shared" si="43"/>
        <v>825.84</v>
      </c>
      <c r="DG74">
        <f t="shared" si="44"/>
        <v>0</v>
      </c>
      <c r="DH74">
        <f t="shared" si="45"/>
        <v>0</v>
      </c>
      <c r="DI74">
        <f t="shared" si="39"/>
        <v>0</v>
      </c>
      <c r="DJ74">
        <f t="shared" si="46"/>
        <v>825.84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ROW(Source!A51)</f>
        <v>51</v>
      </c>
      <c r="B75">
        <v>92874907</v>
      </c>
      <c r="C75">
        <v>92875286</v>
      </c>
      <c r="D75">
        <v>49567929</v>
      </c>
      <c r="E75">
        <v>1</v>
      </c>
      <c r="F75">
        <v>1</v>
      </c>
      <c r="G75">
        <v>1</v>
      </c>
      <c r="H75">
        <v>3</v>
      </c>
      <c r="I75" t="s">
        <v>544</v>
      </c>
      <c r="J75" t="s">
        <v>545</v>
      </c>
      <c r="K75" t="s">
        <v>546</v>
      </c>
      <c r="L75">
        <v>1455</v>
      </c>
      <c r="N75">
        <v>1013</v>
      </c>
      <c r="O75" t="s">
        <v>122</v>
      </c>
      <c r="P75" t="s">
        <v>122</v>
      </c>
      <c r="Q75">
        <v>1</v>
      </c>
      <c r="W75">
        <v>0</v>
      </c>
      <c r="X75">
        <v>-979010618</v>
      </c>
      <c r="Y75">
        <f t="shared" si="36"/>
        <v>0.5</v>
      </c>
      <c r="AA75">
        <v>386.88</v>
      </c>
      <c r="AB75">
        <v>0</v>
      </c>
      <c r="AC75">
        <v>0</v>
      </c>
      <c r="AD75">
        <v>0</v>
      </c>
      <c r="AE75">
        <v>39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0.5</v>
      </c>
      <c r="AU75" t="s">
        <v>6</v>
      </c>
      <c r="AV75">
        <v>0</v>
      </c>
      <c r="AW75">
        <v>2</v>
      </c>
      <c r="AX75">
        <v>92875309</v>
      </c>
      <c r="AY75">
        <v>1</v>
      </c>
      <c r="AZ75">
        <v>0</v>
      </c>
      <c r="BA75">
        <v>62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ROUND(Y75*Source!I51,7)</f>
        <v>0.15</v>
      </c>
      <c r="CY75">
        <f t="shared" si="40"/>
        <v>386.88</v>
      </c>
      <c r="CZ75">
        <f t="shared" si="41"/>
        <v>39</v>
      </c>
      <c r="DA75">
        <f t="shared" si="42"/>
        <v>9.92</v>
      </c>
      <c r="DB75">
        <f t="shared" si="37"/>
        <v>19.5</v>
      </c>
      <c r="DC75">
        <f t="shared" si="38"/>
        <v>0</v>
      </c>
      <c r="DD75" t="s">
        <v>6</v>
      </c>
      <c r="DE75" t="s">
        <v>6</v>
      </c>
      <c r="DF75">
        <f t="shared" si="43"/>
        <v>58.03</v>
      </c>
      <c r="DG75">
        <f t="shared" si="44"/>
        <v>0</v>
      </c>
      <c r="DH75">
        <f t="shared" si="45"/>
        <v>0</v>
      </c>
      <c r="DI75">
        <f t="shared" si="39"/>
        <v>0</v>
      </c>
      <c r="DJ75">
        <f t="shared" si="46"/>
        <v>58.03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ROW(Source!A51)</f>
        <v>51</v>
      </c>
      <c r="B76">
        <v>92874907</v>
      </c>
      <c r="C76">
        <v>92875286</v>
      </c>
      <c r="D76">
        <v>49568048</v>
      </c>
      <c r="E76">
        <v>1</v>
      </c>
      <c r="F76">
        <v>1</v>
      </c>
      <c r="G76">
        <v>1</v>
      </c>
      <c r="H76">
        <v>3</v>
      </c>
      <c r="I76" t="s">
        <v>512</v>
      </c>
      <c r="J76" t="s">
        <v>513</v>
      </c>
      <c r="K76" t="s">
        <v>514</v>
      </c>
      <c r="L76">
        <v>1407</v>
      </c>
      <c r="N76">
        <v>1013</v>
      </c>
      <c r="O76" t="s">
        <v>515</v>
      </c>
      <c r="P76" t="s">
        <v>515</v>
      </c>
      <c r="Q76">
        <v>1</v>
      </c>
      <c r="W76">
        <v>0</v>
      </c>
      <c r="X76">
        <v>631936042</v>
      </c>
      <c r="Y76">
        <f t="shared" si="36"/>
        <v>0.01</v>
      </c>
      <c r="AA76">
        <v>2678.4</v>
      </c>
      <c r="AB76">
        <v>0</v>
      </c>
      <c r="AC76">
        <v>0</v>
      </c>
      <c r="AD76">
        <v>0</v>
      </c>
      <c r="AE76">
        <v>270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0.01</v>
      </c>
      <c r="AU76" t="s">
        <v>6</v>
      </c>
      <c r="AV76">
        <v>0</v>
      </c>
      <c r="AW76">
        <v>2</v>
      </c>
      <c r="AX76">
        <v>92875310</v>
      </c>
      <c r="AY76">
        <v>1</v>
      </c>
      <c r="AZ76">
        <v>0</v>
      </c>
      <c r="BA76">
        <v>63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3.0000000000000001E-3</v>
      </c>
      <c r="CY76">
        <f t="shared" si="40"/>
        <v>2678.4</v>
      </c>
      <c r="CZ76">
        <f t="shared" si="41"/>
        <v>270</v>
      </c>
      <c r="DA76">
        <f t="shared" si="42"/>
        <v>9.92</v>
      </c>
      <c r="DB76">
        <f t="shared" si="37"/>
        <v>2.7</v>
      </c>
      <c r="DC76">
        <f t="shared" si="38"/>
        <v>0</v>
      </c>
      <c r="DD76" t="s">
        <v>6</v>
      </c>
      <c r="DE76" t="s">
        <v>6</v>
      </c>
      <c r="DF76">
        <f t="shared" si="43"/>
        <v>8.0399999999999991</v>
      </c>
      <c r="DG76">
        <f t="shared" si="44"/>
        <v>0</v>
      </c>
      <c r="DH76">
        <f t="shared" si="45"/>
        <v>0</v>
      </c>
      <c r="DI76">
        <f t="shared" si="39"/>
        <v>0</v>
      </c>
      <c r="DJ76">
        <f t="shared" si="46"/>
        <v>8.0399999999999991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ROW(Source!A51)</f>
        <v>51</v>
      </c>
      <c r="B77">
        <v>92874907</v>
      </c>
      <c r="C77">
        <v>92875286</v>
      </c>
      <c r="D77">
        <v>49515638</v>
      </c>
      <c r="E77">
        <v>70</v>
      </c>
      <c r="F77">
        <v>1</v>
      </c>
      <c r="G77">
        <v>1</v>
      </c>
      <c r="H77">
        <v>3</v>
      </c>
      <c r="I77" t="s">
        <v>450</v>
      </c>
      <c r="J77" t="s">
        <v>6</v>
      </c>
      <c r="K77" t="s">
        <v>451</v>
      </c>
      <c r="L77">
        <v>1374</v>
      </c>
      <c r="N77">
        <v>1013</v>
      </c>
      <c r="O77" t="s">
        <v>452</v>
      </c>
      <c r="P77" t="s">
        <v>452</v>
      </c>
      <c r="Q77">
        <v>1</v>
      </c>
      <c r="W77">
        <v>0</v>
      </c>
      <c r="X77">
        <v>-1731369543</v>
      </c>
      <c r="Y77">
        <f t="shared" si="36"/>
        <v>5.22</v>
      </c>
      <c r="AA77">
        <v>9.92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5.22</v>
      </c>
      <c r="AU77" t="s">
        <v>6</v>
      </c>
      <c r="AV77">
        <v>0</v>
      </c>
      <c r="AW77">
        <v>2</v>
      </c>
      <c r="AX77">
        <v>92875311</v>
      </c>
      <c r="AY77">
        <v>1</v>
      </c>
      <c r="AZ77">
        <v>0</v>
      </c>
      <c r="BA77">
        <v>64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ROUND(Y77*Source!I51,7)</f>
        <v>1.5660000000000001</v>
      </c>
      <c r="CY77">
        <f t="shared" si="40"/>
        <v>9.92</v>
      </c>
      <c r="CZ77">
        <f t="shared" si="41"/>
        <v>1</v>
      </c>
      <c r="DA77">
        <f t="shared" si="42"/>
        <v>9.92</v>
      </c>
      <c r="DB77">
        <f t="shared" si="37"/>
        <v>5.22</v>
      </c>
      <c r="DC77">
        <f t="shared" si="38"/>
        <v>0</v>
      </c>
      <c r="DD77" t="s">
        <v>6</v>
      </c>
      <c r="DE77" t="s">
        <v>6</v>
      </c>
      <c r="DF77">
        <f t="shared" si="43"/>
        <v>15.53</v>
      </c>
      <c r="DG77">
        <f t="shared" si="44"/>
        <v>0</v>
      </c>
      <c r="DH77">
        <f t="shared" si="45"/>
        <v>0</v>
      </c>
      <c r="DI77">
        <f t="shared" si="39"/>
        <v>0</v>
      </c>
      <c r="DJ77">
        <f t="shared" si="46"/>
        <v>15.53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ROW(Source!A53)</f>
        <v>53</v>
      </c>
      <c r="B78">
        <v>92874907</v>
      </c>
      <c r="C78">
        <v>92875313</v>
      </c>
      <c r="D78">
        <v>49510749</v>
      </c>
      <c r="E78">
        <v>70</v>
      </c>
      <c r="F78">
        <v>1</v>
      </c>
      <c r="G78">
        <v>1</v>
      </c>
      <c r="H78">
        <v>1</v>
      </c>
      <c r="I78" t="s">
        <v>533</v>
      </c>
      <c r="J78" t="s">
        <v>6</v>
      </c>
      <c r="K78" t="s">
        <v>534</v>
      </c>
      <c r="L78">
        <v>1191</v>
      </c>
      <c r="N78">
        <v>1013</v>
      </c>
      <c r="O78" t="s">
        <v>449</v>
      </c>
      <c r="P78" t="s">
        <v>449</v>
      </c>
      <c r="Q78">
        <v>1</v>
      </c>
      <c r="W78">
        <v>0</v>
      </c>
      <c r="X78">
        <v>-2012709214</v>
      </c>
      <c r="Y78">
        <f t="shared" si="36"/>
        <v>4.49</v>
      </c>
      <c r="AA78">
        <v>0</v>
      </c>
      <c r="AB78">
        <v>0</v>
      </c>
      <c r="AC78">
        <v>0</v>
      </c>
      <c r="AD78">
        <v>421.59</v>
      </c>
      <c r="AE78">
        <v>0</v>
      </c>
      <c r="AF78">
        <v>0</v>
      </c>
      <c r="AG78">
        <v>0</v>
      </c>
      <c r="AH78">
        <v>9.4</v>
      </c>
      <c r="AI78">
        <v>1</v>
      </c>
      <c r="AJ78">
        <v>1</v>
      </c>
      <c r="AK78">
        <v>1</v>
      </c>
      <c r="AL78">
        <v>44.85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4.49</v>
      </c>
      <c r="AU78" t="s">
        <v>6</v>
      </c>
      <c r="AV78">
        <v>1</v>
      </c>
      <c r="AW78">
        <v>2</v>
      </c>
      <c r="AX78">
        <v>92875326</v>
      </c>
      <c r="AY78">
        <v>1</v>
      </c>
      <c r="AZ78">
        <v>0</v>
      </c>
      <c r="BA78">
        <v>65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ROUND(AT78*Source!I53*AH78*AL78,2)</f>
        <v>3028.7</v>
      </c>
      <c r="CV78">
        <f>ROUND(Y78*Source!I53,7)</f>
        <v>7.1840000000000002</v>
      </c>
      <c r="CW78">
        <v>0</v>
      </c>
      <c r="CX78">
        <f>ROUND(Y78*Source!I53,7)</f>
        <v>7.1840000000000002</v>
      </c>
      <c r="CY78">
        <f>AD78</f>
        <v>421.59</v>
      </c>
      <c r="CZ78">
        <f>AH78</f>
        <v>9.4</v>
      </c>
      <c r="DA78">
        <f>AL78</f>
        <v>44.85</v>
      </c>
      <c r="DB78">
        <f t="shared" si="37"/>
        <v>42.21</v>
      </c>
      <c r="DC78">
        <f t="shared" si="38"/>
        <v>0</v>
      </c>
      <c r="DD78" t="s">
        <v>6</v>
      </c>
      <c r="DE78" t="s">
        <v>6</v>
      </c>
      <c r="DF78">
        <f>ROUND(ROUND(AE78,2)*CX78,2)</f>
        <v>0</v>
      </c>
      <c r="DG78">
        <f t="shared" si="44"/>
        <v>0</v>
      </c>
      <c r="DH78">
        <f t="shared" si="45"/>
        <v>0</v>
      </c>
      <c r="DI78">
        <f>ROUND(ROUND(AH78*AL78,2)*CX78,2)</f>
        <v>3028.7</v>
      </c>
      <c r="DJ78">
        <f>DI78</f>
        <v>3028.7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ROW(Source!A53)</f>
        <v>53</v>
      </c>
      <c r="B79">
        <v>92874907</v>
      </c>
      <c r="C79">
        <v>92875313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482</v>
      </c>
      <c r="J79" t="s">
        <v>6</v>
      </c>
      <c r="K79" t="s">
        <v>483</v>
      </c>
      <c r="L79">
        <v>1191</v>
      </c>
      <c r="N79">
        <v>1013</v>
      </c>
      <c r="O79" t="s">
        <v>449</v>
      </c>
      <c r="P79" t="s">
        <v>449</v>
      </c>
      <c r="Q79">
        <v>1</v>
      </c>
      <c r="W79">
        <v>0</v>
      </c>
      <c r="X79">
        <v>-1417349443</v>
      </c>
      <c r="Y79">
        <f t="shared" si="36"/>
        <v>0.02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0.02</v>
      </c>
      <c r="AU79" t="s">
        <v>6</v>
      </c>
      <c r="AV79">
        <v>2</v>
      </c>
      <c r="AW79">
        <v>2</v>
      </c>
      <c r="AX79">
        <v>92875327</v>
      </c>
      <c r="AY79">
        <v>1</v>
      </c>
      <c r="AZ79">
        <v>0</v>
      </c>
      <c r="BA79">
        <v>66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ROUND(Y79*Source!I53,7)</f>
        <v>3.2000000000000001E-2</v>
      </c>
      <c r="CY79">
        <f>AD79</f>
        <v>0</v>
      </c>
      <c r="CZ79">
        <f>AH79</f>
        <v>0</v>
      </c>
      <c r="DA79">
        <f>AL79</f>
        <v>1</v>
      </c>
      <c r="DB79">
        <f t="shared" si="37"/>
        <v>0</v>
      </c>
      <c r="DC79">
        <f t="shared" si="38"/>
        <v>0</v>
      </c>
      <c r="DD79" t="s">
        <v>6</v>
      </c>
      <c r="DE79" t="s">
        <v>6</v>
      </c>
      <c r="DF79">
        <f>ROUND(ROUND(AE79,2)*CX79,2)</f>
        <v>0</v>
      </c>
      <c r="DG79">
        <f t="shared" si="44"/>
        <v>0</v>
      </c>
      <c r="DH79">
        <f>ROUND(ROUND(AG79*AK79,2)*CX79,2)</f>
        <v>0</v>
      </c>
      <c r="DI79">
        <f t="shared" ref="DI79:DI89" si="47">ROUND(ROUND(AH79,2)*CX79,2)</f>
        <v>0</v>
      </c>
      <c r="DJ79">
        <f>DI79</f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ROW(Source!A53)</f>
        <v>53</v>
      </c>
      <c r="B80">
        <v>92874907</v>
      </c>
      <c r="C80">
        <v>92875313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488</v>
      </c>
      <c r="J80" t="s">
        <v>489</v>
      </c>
      <c r="K80" t="s">
        <v>490</v>
      </c>
      <c r="L80">
        <v>1367</v>
      </c>
      <c r="N80">
        <v>1011</v>
      </c>
      <c r="O80" t="s">
        <v>487</v>
      </c>
      <c r="P80" t="s">
        <v>487</v>
      </c>
      <c r="Q80">
        <v>1</v>
      </c>
      <c r="W80">
        <v>0</v>
      </c>
      <c r="X80">
        <v>-430484415</v>
      </c>
      <c r="Y80">
        <f t="shared" si="36"/>
        <v>0.01</v>
      </c>
      <c r="AA80">
        <v>0</v>
      </c>
      <c r="AB80">
        <v>1814.09</v>
      </c>
      <c r="AC80">
        <v>605.48</v>
      </c>
      <c r="AD80">
        <v>0</v>
      </c>
      <c r="AE80">
        <v>0</v>
      </c>
      <c r="AF80">
        <v>115.4</v>
      </c>
      <c r="AG80">
        <v>13.5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0.01</v>
      </c>
      <c r="AU80" t="s">
        <v>6</v>
      </c>
      <c r="AV80">
        <v>0</v>
      </c>
      <c r="AW80">
        <v>2</v>
      </c>
      <c r="AX80">
        <v>92875328</v>
      </c>
      <c r="AY80">
        <v>1</v>
      </c>
      <c r="AZ80">
        <v>0</v>
      </c>
      <c r="BA80">
        <v>67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ROUND(Y80*Source!I53*DO80,7)</f>
        <v>0</v>
      </c>
      <c r="CX80">
        <f>ROUND(Y80*Source!I53,7)</f>
        <v>1.6E-2</v>
      </c>
      <c r="CY80">
        <f>AB80</f>
        <v>1814.09</v>
      </c>
      <c r="CZ80">
        <f>AF80</f>
        <v>115.4</v>
      </c>
      <c r="DA80">
        <f>AJ80</f>
        <v>15.72</v>
      </c>
      <c r="DB80">
        <f t="shared" si="37"/>
        <v>1.1499999999999999</v>
      </c>
      <c r="DC80">
        <f t="shared" si="38"/>
        <v>0.14000000000000001</v>
      </c>
      <c r="DD80" t="s">
        <v>6</v>
      </c>
      <c r="DE80" t="s">
        <v>6</v>
      </c>
      <c r="DF80">
        <f>ROUND(ROUND(AE80,2)*CX80,2)</f>
        <v>0</v>
      </c>
      <c r="DG80">
        <f>ROUND(ROUND(AF80*AJ80,2)*CX80,2)</f>
        <v>29.03</v>
      </c>
      <c r="DH80">
        <f>ROUND(ROUND(AG80*AK80,2)*CX80,2)</f>
        <v>9.69</v>
      </c>
      <c r="DI80">
        <f t="shared" si="47"/>
        <v>0</v>
      </c>
      <c r="DJ80">
        <f>DG80</f>
        <v>29.03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ROW(Source!A53)</f>
        <v>53</v>
      </c>
      <c r="B81">
        <v>92874907</v>
      </c>
      <c r="C81">
        <v>92875313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491</v>
      </c>
      <c r="J81" t="s">
        <v>492</v>
      </c>
      <c r="K81" t="s">
        <v>493</v>
      </c>
      <c r="L81">
        <v>1367</v>
      </c>
      <c r="N81">
        <v>1011</v>
      </c>
      <c r="O81" t="s">
        <v>487</v>
      </c>
      <c r="P81" t="s">
        <v>487</v>
      </c>
      <c r="Q81">
        <v>1</v>
      </c>
      <c r="W81">
        <v>0</v>
      </c>
      <c r="X81">
        <v>509054691</v>
      </c>
      <c r="Y81">
        <f t="shared" si="36"/>
        <v>0.01</v>
      </c>
      <c r="AA81">
        <v>0</v>
      </c>
      <c r="AB81">
        <v>1032.96</v>
      </c>
      <c r="AC81">
        <v>520.26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0.01</v>
      </c>
      <c r="AU81" t="s">
        <v>6</v>
      </c>
      <c r="AV81">
        <v>0</v>
      </c>
      <c r="AW81">
        <v>2</v>
      </c>
      <c r="AX81">
        <v>92875329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ROUND(Y81*Source!I53*DO81,7)</f>
        <v>0</v>
      </c>
      <c r="CX81">
        <f>ROUND(Y81*Source!I53,7)</f>
        <v>1.6E-2</v>
      </c>
      <c r="CY81">
        <f>AB81</f>
        <v>1032.96</v>
      </c>
      <c r="CZ81">
        <f>AF81</f>
        <v>65.709999999999994</v>
      </c>
      <c r="DA81">
        <f>AJ81</f>
        <v>15.72</v>
      </c>
      <c r="DB81">
        <f t="shared" si="37"/>
        <v>0.66</v>
      </c>
      <c r="DC81">
        <f t="shared" si="38"/>
        <v>0.12</v>
      </c>
      <c r="DD81" t="s">
        <v>6</v>
      </c>
      <c r="DE81" t="s">
        <v>6</v>
      </c>
      <c r="DF81">
        <f>ROUND(ROUND(AE81,2)*CX81,2)</f>
        <v>0</v>
      </c>
      <c r="DG81">
        <f>ROUND(ROUND(AF81*AJ81,2)*CX81,2)</f>
        <v>16.53</v>
      </c>
      <c r="DH81">
        <f>ROUND(ROUND(AG81*AK81,2)*CX81,2)</f>
        <v>8.32</v>
      </c>
      <c r="DI81">
        <f t="shared" si="47"/>
        <v>0</v>
      </c>
      <c r="DJ81">
        <f>DG81</f>
        <v>16.53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ROW(Source!A53)</f>
        <v>53</v>
      </c>
      <c r="B82">
        <v>92874907</v>
      </c>
      <c r="C82">
        <v>92875313</v>
      </c>
      <c r="D82">
        <v>49523481</v>
      </c>
      <c r="E82">
        <v>1</v>
      </c>
      <c r="F82">
        <v>1</v>
      </c>
      <c r="G82">
        <v>1</v>
      </c>
      <c r="H82">
        <v>3</v>
      </c>
      <c r="I82" t="s">
        <v>509</v>
      </c>
      <c r="J82" t="s">
        <v>510</v>
      </c>
      <c r="K82" t="s">
        <v>511</v>
      </c>
      <c r="L82">
        <v>1346</v>
      </c>
      <c r="N82">
        <v>1009</v>
      </c>
      <c r="O82" t="s">
        <v>458</v>
      </c>
      <c r="P82" t="s">
        <v>458</v>
      </c>
      <c r="Q82">
        <v>1</v>
      </c>
      <c r="W82">
        <v>0</v>
      </c>
      <c r="X82">
        <v>1682799448</v>
      </c>
      <c r="Y82">
        <f t="shared" si="36"/>
        <v>0.16</v>
      </c>
      <c r="AA82">
        <v>301.57</v>
      </c>
      <c r="AB82">
        <v>0</v>
      </c>
      <c r="AC82">
        <v>0</v>
      </c>
      <c r="AD82">
        <v>0</v>
      </c>
      <c r="AE82">
        <v>30.4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0.16</v>
      </c>
      <c r="AU82" t="s">
        <v>6</v>
      </c>
      <c r="AV82">
        <v>0</v>
      </c>
      <c r="AW82">
        <v>2</v>
      </c>
      <c r="AX82">
        <v>92875330</v>
      </c>
      <c r="AY82">
        <v>1</v>
      </c>
      <c r="AZ82">
        <v>0</v>
      </c>
      <c r="BA82">
        <v>69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ROUND(Y82*Source!I53,7)</f>
        <v>0.25600000000000001</v>
      </c>
      <c r="CY82">
        <f t="shared" ref="CY82:CY89" si="48">AA82</f>
        <v>301.57</v>
      </c>
      <c r="CZ82">
        <f t="shared" ref="CZ82:CZ89" si="49">AE82</f>
        <v>30.4</v>
      </c>
      <c r="DA82">
        <f t="shared" ref="DA82:DA89" si="50">AI82</f>
        <v>9.92</v>
      </c>
      <c r="DB82">
        <f t="shared" si="37"/>
        <v>4.8600000000000003</v>
      </c>
      <c r="DC82">
        <f t="shared" si="38"/>
        <v>0</v>
      </c>
      <c r="DD82" t="s">
        <v>6</v>
      </c>
      <c r="DE82" t="s">
        <v>6</v>
      </c>
      <c r="DF82">
        <f t="shared" ref="DF82:DF89" si="51">ROUND(ROUND(AE82*AI82,2)*CX82,2)</f>
        <v>77.2</v>
      </c>
      <c r="DG82">
        <f t="shared" ref="DG82:DG91" si="52">ROUND(ROUND(AF82,2)*CX82,2)</f>
        <v>0</v>
      </c>
      <c r="DH82">
        <f t="shared" ref="DH82:DH90" si="53">ROUND(ROUND(AG82,2)*CX82,2)</f>
        <v>0</v>
      </c>
      <c r="DI82">
        <f t="shared" si="47"/>
        <v>0</v>
      </c>
      <c r="DJ82">
        <f t="shared" ref="DJ82:DJ89" si="54">DF82</f>
        <v>77.2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ROW(Source!A53)</f>
        <v>53</v>
      </c>
      <c r="B83">
        <v>92874907</v>
      </c>
      <c r="C83">
        <v>92875313</v>
      </c>
      <c r="D83">
        <v>49523755</v>
      </c>
      <c r="E83">
        <v>1</v>
      </c>
      <c r="F83">
        <v>1</v>
      </c>
      <c r="G83">
        <v>1</v>
      </c>
      <c r="H83">
        <v>3</v>
      </c>
      <c r="I83" t="s">
        <v>547</v>
      </c>
      <c r="J83" t="s">
        <v>548</v>
      </c>
      <c r="K83" t="s">
        <v>549</v>
      </c>
      <c r="L83">
        <v>1348</v>
      </c>
      <c r="N83">
        <v>1009</v>
      </c>
      <c r="O83" t="s">
        <v>300</v>
      </c>
      <c r="P83" t="s">
        <v>300</v>
      </c>
      <c r="Q83">
        <v>1000</v>
      </c>
      <c r="W83">
        <v>0</v>
      </c>
      <c r="X83">
        <v>1351694942</v>
      </c>
      <c r="Y83">
        <f t="shared" si="36"/>
        <v>4.2999999999999999E-4</v>
      </c>
      <c r="AA83">
        <v>18054.400000000001</v>
      </c>
      <c r="AB83">
        <v>0</v>
      </c>
      <c r="AC83">
        <v>0</v>
      </c>
      <c r="AD83">
        <v>0</v>
      </c>
      <c r="AE83">
        <v>1820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4.2999999999999999E-4</v>
      </c>
      <c r="AU83" t="s">
        <v>6</v>
      </c>
      <c r="AV83">
        <v>0</v>
      </c>
      <c r="AW83">
        <v>2</v>
      </c>
      <c r="AX83">
        <v>92875331</v>
      </c>
      <c r="AY83">
        <v>1</v>
      </c>
      <c r="AZ83">
        <v>0</v>
      </c>
      <c r="BA83">
        <v>70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ROUND(Y83*Source!I53,7)</f>
        <v>6.8800000000000003E-4</v>
      </c>
      <c r="CY83">
        <f t="shared" si="48"/>
        <v>18054.400000000001</v>
      </c>
      <c r="CZ83">
        <f t="shared" si="49"/>
        <v>1820</v>
      </c>
      <c r="DA83">
        <f t="shared" si="50"/>
        <v>9.92</v>
      </c>
      <c r="DB83">
        <f t="shared" si="37"/>
        <v>0.78</v>
      </c>
      <c r="DC83">
        <f t="shared" si="38"/>
        <v>0</v>
      </c>
      <c r="DD83" t="s">
        <v>6</v>
      </c>
      <c r="DE83" t="s">
        <v>6</v>
      </c>
      <c r="DF83">
        <f t="shared" si="51"/>
        <v>12.42</v>
      </c>
      <c r="DG83">
        <f t="shared" si="52"/>
        <v>0</v>
      </c>
      <c r="DH83">
        <f t="shared" si="53"/>
        <v>0</v>
      </c>
      <c r="DI83">
        <f t="shared" si="47"/>
        <v>0</v>
      </c>
      <c r="DJ83">
        <f t="shared" si="54"/>
        <v>12.42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ROW(Source!A53)</f>
        <v>53</v>
      </c>
      <c r="B84">
        <v>92874907</v>
      </c>
      <c r="C84">
        <v>92875313</v>
      </c>
      <c r="D84">
        <v>49554585</v>
      </c>
      <c r="E84">
        <v>1</v>
      </c>
      <c r="F84">
        <v>1</v>
      </c>
      <c r="G84">
        <v>1</v>
      </c>
      <c r="H84">
        <v>3</v>
      </c>
      <c r="I84" t="s">
        <v>506</v>
      </c>
      <c r="J84" t="s">
        <v>507</v>
      </c>
      <c r="K84" t="s">
        <v>508</v>
      </c>
      <c r="L84">
        <v>1346</v>
      </c>
      <c r="N84">
        <v>1009</v>
      </c>
      <c r="O84" t="s">
        <v>458</v>
      </c>
      <c r="P84" t="s">
        <v>458</v>
      </c>
      <c r="Q84">
        <v>1</v>
      </c>
      <c r="W84">
        <v>0</v>
      </c>
      <c r="X84">
        <v>-211331552</v>
      </c>
      <c r="Y84">
        <f t="shared" si="36"/>
        <v>0.02</v>
      </c>
      <c r="AA84">
        <v>283.70999999999998</v>
      </c>
      <c r="AB84">
        <v>0</v>
      </c>
      <c r="AC84">
        <v>0</v>
      </c>
      <c r="AD84">
        <v>0</v>
      </c>
      <c r="AE84">
        <v>28.6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0.02</v>
      </c>
      <c r="AU84" t="s">
        <v>6</v>
      </c>
      <c r="AV84">
        <v>0</v>
      </c>
      <c r="AW84">
        <v>2</v>
      </c>
      <c r="AX84">
        <v>92875332</v>
      </c>
      <c r="AY84">
        <v>1</v>
      </c>
      <c r="AZ84">
        <v>0</v>
      </c>
      <c r="BA84">
        <v>71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ROUND(Y84*Source!I53,7)</f>
        <v>3.2000000000000001E-2</v>
      </c>
      <c r="CY84">
        <f t="shared" si="48"/>
        <v>283.70999999999998</v>
      </c>
      <c r="CZ84">
        <f t="shared" si="49"/>
        <v>28.6</v>
      </c>
      <c r="DA84">
        <f t="shared" si="50"/>
        <v>9.92</v>
      </c>
      <c r="DB84">
        <f t="shared" si="37"/>
        <v>0.56999999999999995</v>
      </c>
      <c r="DC84">
        <f t="shared" si="38"/>
        <v>0</v>
      </c>
      <c r="DD84" t="s">
        <v>6</v>
      </c>
      <c r="DE84" t="s">
        <v>6</v>
      </c>
      <c r="DF84">
        <f t="shared" si="51"/>
        <v>9.08</v>
      </c>
      <c r="DG84">
        <f t="shared" si="52"/>
        <v>0</v>
      </c>
      <c r="DH84">
        <f t="shared" si="53"/>
        <v>0</v>
      </c>
      <c r="DI84">
        <f t="shared" si="47"/>
        <v>0</v>
      </c>
      <c r="DJ84">
        <f t="shared" si="54"/>
        <v>9.08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ROW(Source!A53)</f>
        <v>53</v>
      </c>
      <c r="B85">
        <v>92874907</v>
      </c>
      <c r="C85">
        <v>92875313</v>
      </c>
      <c r="D85">
        <v>49567990</v>
      </c>
      <c r="E85">
        <v>1</v>
      </c>
      <c r="F85">
        <v>1</v>
      </c>
      <c r="G85">
        <v>1</v>
      </c>
      <c r="H85">
        <v>3</v>
      </c>
      <c r="I85" t="s">
        <v>550</v>
      </c>
      <c r="J85" t="s">
        <v>551</v>
      </c>
      <c r="K85" t="s">
        <v>552</v>
      </c>
      <c r="L85">
        <v>1425</v>
      </c>
      <c r="N85">
        <v>1013</v>
      </c>
      <c r="O85" t="s">
        <v>72</v>
      </c>
      <c r="P85" t="s">
        <v>72</v>
      </c>
      <c r="Q85">
        <v>1</v>
      </c>
      <c r="W85">
        <v>0</v>
      </c>
      <c r="X85">
        <v>2062283944</v>
      </c>
      <c r="Y85">
        <f t="shared" si="36"/>
        <v>0.05</v>
      </c>
      <c r="AA85">
        <v>654.72</v>
      </c>
      <c r="AB85">
        <v>0</v>
      </c>
      <c r="AC85">
        <v>0</v>
      </c>
      <c r="AD85">
        <v>0</v>
      </c>
      <c r="AE85">
        <v>66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0.05</v>
      </c>
      <c r="AU85" t="s">
        <v>6</v>
      </c>
      <c r="AV85">
        <v>0</v>
      </c>
      <c r="AW85">
        <v>2</v>
      </c>
      <c r="AX85">
        <v>92875333</v>
      </c>
      <c r="AY85">
        <v>1</v>
      </c>
      <c r="AZ85">
        <v>0</v>
      </c>
      <c r="BA85">
        <v>72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ROUND(Y85*Source!I53,7)</f>
        <v>0.08</v>
      </c>
      <c r="CY85">
        <f t="shared" si="48"/>
        <v>654.72</v>
      </c>
      <c r="CZ85">
        <f t="shared" si="49"/>
        <v>66</v>
      </c>
      <c r="DA85">
        <f t="shared" si="50"/>
        <v>9.92</v>
      </c>
      <c r="DB85">
        <f t="shared" si="37"/>
        <v>3.3</v>
      </c>
      <c r="DC85">
        <f t="shared" si="38"/>
        <v>0</v>
      </c>
      <c r="DD85" t="s">
        <v>6</v>
      </c>
      <c r="DE85" t="s">
        <v>6</v>
      </c>
      <c r="DF85">
        <f t="shared" si="51"/>
        <v>52.38</v>
      </c>
      <c r="DG85">
        <f t="shared" si="52"/>
        <v>0</v>
      </c>
      <c r="DH85">
        <f t="shared" si="53"/>
        <v>0</v>
      </c>
      <c r="DI85">
        <f t="shared" si="47"/>
        <v>0</v>
      </c>
      <c r="DJ85">
        <f t="shared" si="54"/>
        <v>52.38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ROW(Source!A53)</f>
        <v>53</v>
      </c>
      <c r="B86">
        <v>92874907</v>
      </c>
      <c r="C86">
        <v>92875313</v>
      </c>
      <c r="D86">
        <v>49568040</v>
      </c>
      <c r="E86">
        <v>1</v>
      </c>
      <c r="F86">
        <v>1</v>
      </c>
      <c r="G86">
        <v>1</v>
      </c>
      <c r="H86">
        <v>3</v>
      </c>
      <c r="I86" t="s">
        <v>553</v>
      </c>
      <c r="J86" t="s">
        <v>554</v>
      </c>
      <c r="K86" t="s">
        <v>555</v>
      </c>
      <c r="L86">
        <v>1407</v>
      </c>
      <c r="N86">
        <v>1013</v>
      </c>
      <c r="O86" t="s">
        <v>515</v>
      </c>
      <c r="P86" t="s">
        <v>515</v>
      </c>
      <c r="Q86">
        <v>1</v>
      </c>
      <c r="W86">
        <v>0</v>
      </c>
      <c r="X86">
        <v>-695112902</v>
      </c>
      <c r="Y86">
        <f t="shared" si="36"/>
        <v>1.2200000000000001E-2</v>
      </c>
      <c r="AA86">
        <v>747.97</v>
      </c>
      <c r="AB86">
        <v>0</v>
      </c>
      <c r="AC86">
        <v>0</v>
      </c>
      <c r="AD86">
        <v>0</v>
      </c>
      <c r="AE86">
        <v>75.400000000000006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1.2200000000000001E-2</v>
      </c>
      <c r="AU86" t="s">
        <v>6</v>
      </c>
      <c r="AV86">
        <v>0</v>
      </c>
      <c r="AW86">
        <v>2</v>
      </c>
      <c r="AX86">
        <v>92875334</v>
      </c>
      <c r="AY86">
        <v>1</v>
      </c>
      <c r="AZ86">
        <v>0</v>
      </c>
      <c r="BA86">
        <v>73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ROUND(Y86*Source!I53,7)</f>
        <v>1.9519999999999999E-2</v>
      </c>
      <c r="CY86">
        <f t="shared" si="48"/>
        <v>747.97</v>
      </c>
      <c r="CZ86">
        <f t="shared" si="49"/>
        <v>75.400000000000006</v>
      </c>
      <c r="DA86">
        <f t="shared" si="50"/>
        <v>9.92</v>
      </c>
      <c r="DB86">
        <f t="shared" si="37"/>
        <v>0.92</v>
      </c>
      <c r="DC86">
        <f t="shared" si="38"/>
        <v>0</v>
      </c>
      <c r="DD86" t="s">
        <v>6</v>
      </c>
      <c r="DE86" t="s">
        <v>6</v>
      </c>
      <c r="DF86">
        <f t="shared" si="51"/>
        <v>14.6</v>
      </c>
      <c r="DG86">
        <f t="shared" si="52"/>
        <v>0</v>
      </c>
      <c r="DH86">
        <f t="shared" si="53"/>
        <v>0</v>
      </c>
      <c r="DI86">
        <f t="shared" si="47"/>
        <v>0</v>
      </c>
      <c r="DJ86">
        <f t="shared" si="54"/>
        <v>14.6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ROW(Source!A53)</f>
        <v>53</v>
      </c>
      <c r="B87">
        <v>92874907</v>
      </c>
      <c r="C87">
        <v>92875313</v>
      </c>
      <c r="D87">
        <v>49575696</v>
      </c>
      <c r="E87">
        <v>1</v>
      </c>
      <c r="F87">
        <v>1</v>
      </c>
      <c r="G87">
        <v>1</v>
      </c>
      <c r="H87">
        <v>3</v>
      </c>
      <c r="I87" t="s">
        <v>152</v>
      </c>
      <c r="J87" t="s">
        <v>155</v>
      </c>
      <c r="K87" t="s">
        <v>153</v>
      </c>
      <c r="L87">
        <v>1477</v>
      </c>
      <c r="N87">
        <v>1013</v>
      </c>
      <c r="O87" t="s">
        <v>154</v>
      </c>
      <c r="P87" t="s">
        <v>156</v>
      </c>
      <c r="Q87">
        <v>1</v>
      </c>
      <c r="W87">
        <v>0</v>
      </c>
      <c r="X87">
        <v>-1084953955</v>
      </c>
      <c r="Y87">
        <f t="shared" si="36"/>
        <v>0.05</v>
      </c>
      <c r="AA87">
        <v>63199.92</v>
      </c>
      <c r="AB87">
        <v>0</v>
      </c>
      <c r="AC87">
        <v>0</v>
      </c>
      <c r="AD87">
        <v>0</v>
      </c>
      <c r="AE87">
        <v>6370.96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0.05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ROUND(Y87*Source!I53,7)</f>
        <v>0.08</v>
      </c>
      <c r="CY87">
        <f t="shared" si="48"/>
        <v>63199.92</v>
      </c>
      <c r="CZ87">
        <f t="shared" si="49"/>
        <v>6370.96</v>
      </c>
      <c r="DA87">
        <f t="shared" si="50"/>
        <v>9.92</v>
      </c>
      <c r="DB87">
        <f t="shared" si="37"/>
        <v>318.55</v>
      </c>
      <c r="DC87">
        <f t="shared" si="38"/>
        <v>0</v>
      </c>
      <c r="DD87" t="s">
        <v>6</v>
      </c>
      <c r="DE87" t="s">
        <v>6</v>
      </c>
      <c r="DF87">
        <f t="shared" si="51"/>
        <v>5055.99</v>
      </c>
      <c r="DG87">
        <f t="shared" si="52"/>
        <v>0</v>
      </c>
      <c r="DH87">
        <f t="shared" si="53"/>
        <v>0</v>
      </c>
      <c r="DI87">
        <f t="shared" si="47"/>
        <v>0</v>
      </c>
      <c r="DJ87">
        <f t="shared" si="54"/>
        <v>5055.99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ROW(Source!A53)</f>
        <v>53</v>
      </c>
      <c r="B88">
        <v>92874907</v>
      </c>
      <c r="C88">
        <v>92875313</v>
      </c>
      <c r="D88">
        <v>49515638</v>
      </c>
      <c r="E88">
        <v>70</v>
      </c>
      <c r="F88">
        <v>1</v>
      </c>
      <c r="G88">
        <v>1</v>
      </c>
      <c r="H88">
        <v>3</v>
      </c>
      <c r="I88" t="s">
        <v>450</v>
      </c>
      <c r="J88" t="s">
        <v>6</v>
      </c>
      <c r="K88" t="s">
        <v>451</v>
      </c>
      <c r="L88">
        <v>1374</v>
      </c>
      <c r="N88">
        <v>1013</v>
      </c>
      <c r="O88" t="s">
        <v>452</v>
      </c>
      <c r="P88" t="s">
        <v>452</v>
      </c>
      <c r="Q88">
        <v>1</v>
      </c>
      <c r="W88">
        <v>0</v>
      </c>
      <c r="X88">
        <v>-1731369543</v>
      </c>
      <c r="Y88">
        <f t="shared" si="36"/>
        <v>0.84</v>
      </c>
      <c r="AA88">
        <v>9.92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0.84</v>
      </c>
      <c r="AU88" t="s">
        <v>6</v>
      </c>
      <c r="AV88">
        <v>0</v>
      </c>
      <c r="AW88">
        <v>2</v>
      </c>
      <c r="AX88">
        <v>92875335</v>
      </c>
      <c r="AY88">
        <v>1</v>
      </c>
      <c r="AZ88">
        <v>0</v>
      </c>
      <c r="BA88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ROUND(Y88*Source!I53,7)</f>
        <v>1.3440000000000001</v>
      </c>
      <c r="CY88">
        <f t="shared" si="48"/>
        <v>9.92</v>
      </c>
      <c r="CZ88">
        <f t="shared" si="49"/>
        <v>1</v>
      </c>
      <c r="DA88">
        <f t="shared" si="50"/>
        <v>9.92</v>
      </c>
      <c r="DB88">
        <f t="shared" si="37"/>
        <v>0.84</v>
      </c>
      <c r="DC88">
        <f t="shared" si="38"/>
        <v>0</v>
      </c>
      <c r="DD88" t="s">
        <v>6</v>
      </c>
      <c r="DE88" t="s">
        <v>6</v>
      </c>
      <c r="DF88">
        <f t="shared" si="51"/>
        <v>13.33</v>
      </c>
      <c r="DG88">
        <f t="shared" si="52"/>
        <v>0</v>
      </c>
      <c r="DH88">
        <f t="shared" si="53"/>
        <v>0</v>
      </c>
      <c r="DI88">
        <f t="shared" si="47"/>
        <v>0</v>
      </c>
      <c r="DJ88">
        <f t="shared" si="54"/>
        <v>13.33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ROW(Source!A53)</f>
        <v>53</v>
      </c>
      <c r="B89">
        <v>92874907</v>
      </c>
      <c r="C89">
        <v>92875313</v>
      </c>
      <c r="D89">
        <v>0</v>
      </c>
      <c r="E89">
        <v>1</v>
      </c>
      <c r="F89">
        <v>1</v>
      </c>
      <c r="G89">
        <v>1</v>
      </c>
      <c r="H89">
        <v>3</v>
      </c>
      <c r="I89" t="s">
        <v>29</v>
      </c>
      <c r="J89" t="s">
        <v>159</v>
      </c>
      <c r="K89" t="s">
        <v>158</v>
      </c>
      <c r="L89">
        <v>1477</v>
      </c>
      <c r="N89">
        <v>1013</v>
      </c>
      <c r="O89" t="s">
        <v>154</v>
      </c>
      <c r="P89" t="s">
        <v>156</v>
      </c>
      <c r="Q89">
        <v>1</v>
      </c>
      <c r="W89">
        <v>0</v>
      </c>
      <c r="X89">
        <v>-387566455</v>
      </c>
      <c r="Y89">
        <f t="shared" si="36"/>
        <v>0.05</v>
      </c>
      <c r="AA89">
        <v>49161.48</v>
      </c>
      <c r="AB89">
        <v>0</v>
      </c>
      <c r="AC89">
        <v>0</v>
      </c>
      <c r="AD89">
        <v>0</v>
      </c>
      <c r="AE89">
        <v>51699.200000000004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0.05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ROUND(Y89*Source!I53,7)</f>
        <v>0.08</v>
      </c>
      <c r="CY89">
        <f t="shared" si="48"/>
        <v>49161.48</v>
      </c>
      <c r="CZ89">
        <f t="shared" si="49"/>
        <v>51699.200000000004</v>
      </c>
      <c r="DA89">
        <f t="shared" si="50"/>
        <v>9.92</v>
      </c>
      <c r="DB89">
        <f t="shared" si="37"/>
        <v>2584.96</v>
      </c>
      <c r="DC89">
        <f t="shared" si="38"/>
        <v>0</v>
      </c>
      <c r="DD89" t="s">
        <v>6</v>
      </c>
      <c r="DE89" t="s">
        <v>6</v>
      </c>
      <c r="DF89">
        <f t="shared" si="51"/>
        <v>41028.480000000003</v>
      </c>
      <c r="DG89">
        <f t="shared" si="52"/>
        <v>0</v>
      </c>
      <c r="DH89">
        <f t="shared" si="53"/>
        <v>0</v>
      </c>
      <c r="DI89">
        <f t="shared" si="47"/>
        <v>0</v>
      </c>
      <c r="DJ89">
        <f t="shared" si="54"/>
        <v>41028.480000000003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ROW(Source!A56)</f>
        <v>56</v>
      </c>
      <c r="B90">
        <v>92874907</v>
      </c>
      <c r="C90">
        <v>92875338</v>
      </c>
      <c r="D90">
        <v>49510749</v>
      </c>
      <c r="E90">
        <v>70</v>
      </c>
      <c r="F90">
        <v>1</v>
      </c>
      <c r="G90">
        <v>1</v>
      </c>
      <c r="H90">
        <v>1</v>
      </c>
      <c r="I90" t="s">
        <v>533</v>
      </c>
      <c r="J90" t="s">
        <v>6</v>
      </c>
      <c r="K90" t="s">
        <v>534</v>
      </c>
      <c r="L90">
        <v>1191</v>
      </c>
      <c r="N90">
        <v>1013</v>
      </c>
      <c r="O90" t="s">
        <v>449</v>
      </c>
      <c r="P90" t="s">
        <v>449</v>
      </c>
      <c r="Q90">
        <v>1</v>
      </c>
      <c r="W90">
        <v>0</v>
      </c>
      <c r="X90">
        <v>-2012709214</v>
      </c>
      <c r="Y90">
        <f t="shared" si="36"/>
        <v>1.03</v>
      </c>
      <c r="AA90">
        <v>0</v>
      </c>
      <c r="AB90">
        <v>0</v>
      </c>
      <c r="AC90">
        <v>0</v>
      </c>
      <c r="AD90">
        <v>421.59</v>
      </c>
      <c r="AE90">
        <v>0</v>
      </c>
      <c r="AF90">
        <v>0</v>
      </c>
      <c r="AG90">
        <v>0</v>
      </c>
      <c r="AH90">
        <v>9.4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1.03</v>
      </c>
      <c r="AU90" t="s">
        <v>6</v>
      </c>
      <c r="AV90">
        <v>1</v>
      </c>
      <c r="AW90">
        <v>2</v>
      </c>
      <c r="AX90">
        <v>92875350</v>
      </c>
      <c r="AY90">
        <v>1</v>
      </c>
      <c r="AZ90">
        <v>0</v>
      </c>
      <c r="BA90">
        <v>75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ROUND(AT90*Source!I56*AH90*AL90,2)</f>
        <v>21060.53</v>
      </c>
      <c r="CV90">
        <f>ROUND(Y90*Source!I56,7)</f>
        <v>49.954999999999998</v>
      </c>
      <c r="CW90">
        <v>0</v>
      </c>
      <c r="CX90">
        <f>ROUND(Y90*Source!I56,7)</f>
        <v>49.954999999999998</v>
      </c>
      <c r="CY90">
        <f>AD90</f>
        <v>421.59</v>
      </c>
      <c r="CZ90">
        <f>AH90</f>
        <v>9.4</v>
      </c>
      <c r="DA90">
        <f>AL90</f>
        <v>44.85</v>
      </c>
      <c r="DB90">
        <f t="shared" si="37"/>
        <v>9.68</v>
      </c>
      <c r="DC90">
        <f t="shared" si="38"/>
        <v>0</v>
      </c>
      <c r="DD90" t="s">
        <v>6</v>
      </c>
      <c r="DE90" t="s">
        <v>6</v>
      </c>
      <c r="DF90">
        <f>ROUND(ROUND(AE90,2)*CX90,2)</f>
        <v>0</v>
      </c>
      <c r="DG90">
        <f t="shared" si="52"/>
        <v>0</v>
      </c>
      <c r="DH90">
        <f t="shared" si="53"/>
        <v>0</v>
      </c>
      <c r="DI90">
        <f>ROUND(ROUND(AH90*AL90,2)*CX90,2)</f>
        <v>21060.53</v>
      </c>
      <c r="DJ90">
        <f>DI90</f>
        <v>21060.53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ROW(Source!A56)</f>
        <v>56</v>
      </c>
      <c r="B91">
        <v>92874907</v>
      </c>
      <c r="C91">
        <v>92875338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482</v>
      </c>
      <c r="J91" t="s">
        <v>6</v>
      </c>
      <c r="K91" t="s">
        <v>483</v>
      </c>
      <c r="L91">
        <v>1191</v>
      </c>
      <c r="N91">
        <v>1013</v>
      </c>
      <c r="O91" t="s">
        <v>449</v>
      </c>
      <c r="P91" t="s">
        <v>449</v>
      </c>
      <c r="Q91">
        <v>1</v>
      </c>
      <c r="W91">
        <v>0</v>
      </c>
      <c r="X91">
        <v>-1417349443</v>
      </c>
      <c r="Y91">
        <f t="shared" si="36"/>
        <v>0.02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0.02</v>
      </c>
      <c r="AU91" t="s">
        <v>6</v>
      </c>
      <c r="AV91">
        <v>2</v>
      </c>
      <c r="AW91">
        <v>2</v>
      </c>
      <c r="AX91">
        <v>92875351</v>
      </c>
      <c r="AY91">
        <v>1</v>
      </c>
      <c r="AZ91">
        <v>0</v>
      </c>
      <c r="BA91">
        <v>76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ROUND(Y91*Source!I56,7)</f>
        <v>0.97</v>
      </c>
      <c r="CY91">
        <f>AD91</f>
        <v>0</v>
      </c>
      <c r="CZ91">
        <f>AH91</f>
        <v>0</v>
      </c>
      <c r="DA91">
        <f>AL91</f>
        <v>1</v>
      </c>
      <c r="DB91">
        <f t="shared" si="37"/>
        <v>0</v>
      </c>
      <c r="DC91">
        <f t="shared" si="38"/>
        <v>0</v>
      </c>
      <c r="DD91" t="s">
        <v>6</v>
      </c>
      <c r="DE91" t="s">
        <v>6</v>
      </c>
      <c r="DF91">
        <f>ROUND(ROUND(AE91,2)*CX91,2)</f>
        <v>0</v>
      </c>
      <c r="DG91">
        <f t="shared" si="52"/>
        <v>0</v>
      </c>
      <c r="DH91">
        <f>ROUND(ROUND(AG91*AK91,2)*CX91,2)</f>
        <v>0</v>
      </c>
      <c r="DI91">
        <f t="shared" ref="DI91:DI100" si="55">ROUND(ROUND(AH91,2)*CX91,2)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ROW(Source!A56)</f>
        <v>56</v>
      </c>
      <c r="B92">
        <v>92874907</v>
      </c>
      <c r="C92">
        <v>92875338</v>
      </c>
      <c r="D92">
        <v>49672573</v>
      </c>
      <c r="E92">
        <v>1</v>
      </c>
      <c r="F92">
        <v>1</v>
      </c>
      <c r="G92">
        <v>1</v>
      </c>
      <c r="H92">
        <v>2</v>
      </c>
      <c r="I92" t="s">
        <v>488</v>
      </c>
      <c r="J92" t="s">
        <v>489</v>
      </c>
      <c r="K92" t="s">
        <v>490</v>
      </c>
      <c r="L92">
        <v>1367</v>
      </c>
      <c r="N92">
        <v>1011</v>
      </c>
      <c r="O92" t="s">
        <v>487</v>
      </c>
      <c r="P92" t="s">
        <v>487</v>
      </c>
      <c r="Q92">
        <v>1</v>
      </c>
      <c r="W92">
        <v>0</v>
      </c>
      <c r="X92">
        <v>-430484415</v>
      </c>
      <c r="Y92">
        <f t="shared" si="36"/>
        <v>0.01</v>
      </c>
      <c r="AA92">
        <v>0</v>
      </c>
      <c r="AB92">
        <v>1814.09</v>
      </c>
      <c r="AC92">
        <v>605.48</v>
      </c>
      <c r="AD92">
        <v>0</v>
      </c>
      <c r="AE92">
        <v>0</v>
      </c>
      <c r="AF92">
        <v>115.4</v>
      </c>
      <c r="AG92">
        <v>13.5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0.01</v>
      </c>
      <c r="AU92" t="s">
        <v>6</v>
      </c>
      <c r="AV92">
        <v>0</v>
      </c>
      <c r="AW92">
        <v>2</v>
      </c>
      <c r="AX92">
        <v>92875352</v>
      </c>
      <c r="AY92">
        <v>1</v>
      </c>
      <c r="AZ92">
        <v>0</v>
      </c>
      <c r="BA92">
        <v>77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ROUND(Y92*Source!I56*DO92,7)</f>
        <v>0</v>
      </c>
      <c r="CX92">
        <f>ROUND(Y92*Source!I56,7)</f>
        <v>0.48499999999999999</v>
      </c>
      <c r="CY92">
        <f>AB92</f>
        <v>1814.09</v>
      </c>
      <c r="CZ92">
        <f>AF92</f>
        <v>115.4</v>
      </c>
      <c r="DA92">
        <f>AJ92</f>
        <v>15.72</v>
      </c>
      <c r="DB92">
        <f t="shared" si="37"/>
        <v>1.1499999999999999</v>
      </c>
      <c r="DC92">
        <f t="shared" si="38"/>
        <v>0.14000000000000001</v>
      </c>
      <c r="DD92" t="s">
        <v>6</v>
      </c>
      <c r="DE92" t="s">
        <v>6</v>
      </c>
      <c r="DF92">
        <f>ROUND(ROUND(AE92,2)*CX92,2)</f>
        <v>0</v>
      </c>
      <c r="DG92">
        <f>ROUND(ROUND(AF92*AJ92,2)*CX92,2)</f>
        <v>879.83</v>
      </c>
      <c r="DH92">
        <f>ROUND(ROUND(AG92*AK92,2)*CX92,2)</f>
        <v>293.66000000000003</v>
      </c>
      <c r="DI92">
        <f t="shared" si="55"/>
        <v>0</v>
      </c>
      <c r="DJ92">
        <f>DG92</f>
        <v>879.83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ROW(Source!A56)</f>
        <v>56</v>
      </c>
      <c r="B93">
        <v>92874907</v>
      </c>
      <c r="C93">
        <v>92875338</v>
      </c>
      <c r="D93">
        <v>49673503</v>
      </c>
      <c r="E93">
        <v>1</v>
      </c>
      <c r="F93">
        <v>1</v>
      </c>
      <c r="G93">
        <v>1</v>
      </c>
      <c r="H93">
        <v>2</v>
      </c>
      <c r="I93" t="s">
        <v>491</v>
      </c>
      <c r="J93" t="s">
        <v>492</v>
      </c>
      <c r="K93" t="s">
        <v>493</v>
      </c>
      <c r="L93">
        <v>1367</v>
      </c>
      <c r="N93">
        <v>1011</v>
      </c>
      <c r="O93" t="s">
        <v>487</v>
      </c>
      <c r="P93" t="s">
        <v>487</v>
      </c>
      <c r="Q93">
        <v>1</v>
      </c>
      <c r="W93">
        <v>0</v>
      </c>
      <c r="X93">
        <v>509054691</v>
      </c>
      <c r="Y93">
        <f t="shared" si="36"/>
        <v>0.01</v>
      </c>
      <c r="AA93">
        <v>0</v>
      </c>
      <c r="AB93">
        <v>1032.96</v>
      </c>
      <c r="AC93">
        <v>520.26</v>
      </c>
      <c r="AD93">
        <v>0</v>
      </c>
      <c r="AE93">
        <v>0</v>
      </c>
      <c r="AF93">
        <v>65.709999999999994</v>
      </c>
      <c r="AG93">
        <v>11.6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0.01</v>
      </c>
      <c r="AU93" t="s">
        <v>6</v>
      </c>
      <c r="AV93">
        <v>0</v>
      </c>
      <c r="AW93">
        <v>2</v>
      </c>
      <c r="AX93">
        <v>92875353</v>
      </c>
      <c r="AY93">
        <v>1</v>
      </c>
      <c r="AZ93">
        <v>0</v>
      </c>
      <c r="BA93">
        <v>78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ROUND(Y93*Source!I56*DO93,7)</f>
        <v>0</v>
      </c>
      <c r="CX93">
        <f>ROUND(Y93*Source!I56,7)</f>
        <v>0.48499999999999999</v>
      </c>
      <c r="CY93">
        <f>AB93</f>
        <v>1032.96</v>
      </c>
      <c r="CZ93">
        <f>AF93</f>
        <v>65.709999999999994</v>
      </c>
      <c r="DA93">
        <f>AJ93</f>
        <v>15.72</v>
      </c>
      <c r="DB93">
        <f t="shared" si="37"/>
        <v>0.66</v>
      </c>
      <c r="DC93">
        <f t="shared" si="38"/>
        <v>0.12</v>
      </c>
      <c r="DD93" t="s">
        <v>6</v>
      </c>
      <c r="DE93" t="s">
        <v>6</v>
      </c>
      <c r="DF93">
        <f>ROUND(ROUND(AE93,2)*CX93,2)</f>
        <v>0</v>
      </c>
      <c r="DG93">
        <f>ROUND(ROUND(AF93*AJ93,2)*CX93,2)</f>
        <v>500.99</v>
      </c>
      <c r="DH93">
        <f>ROUND(ROUND(AG93*AK93,2)*CX93,2)</f>
        <v>252.33</v>
      </c>
      <c r="DI93">
        <f t="shared" si="55"/>
        <v>0</v>
      </c>
      <c r="DJ93">
        <f>DG93</f>
        <v>500.99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ROW(Source!A56)</f>
        <v>56</v>
      </c>
      <c r="B94">
        <v>92874907</v>
      </c>
      <c r="C94">
        <v>92875338</v>
      </c>
      <c r="D94">
        <v>49523481</v>
      </c>
      <c r="E94">
        <v>1</v>
      </c>
      <c r="F94">
        <v>1</v>
      </c>
      <c r="G94">
        <v>1</v>
      </c>
      <c r="H94">
        <v>3</v>
      </c>
      <c r="I94" t="s">
        <v>509</v>
      </c>
      <c r="J94" t="s">
        <v>510</v>
      </c>
      <c r="K94" t="s">
        <v>511</v>
      </c>
      <c r="L94">
        <v>1346</v>
      </c>
      <c r="N94">
        <v>1009</v>
      </c>
      <c r="O94" t="s">
        <v>458</v>
      </c>
      <c r="P94" t="s">
        <v>458</v>
      </c>
      <c r="Q94">
        <v>1</v>
      </c>
      <c r="W94">
        <v>0</v>
      </c>
      <c r="X94">
        <v>1682799448</v>
      </c>
      <c r="Y94">
        <f t="shared" si="36"/>
        <v>0.16</v>
      </c>
      <c r="AA94">
        <v>301.57</v>
      </c>
      <c r="AB94">
        <v>0</v>
      </c>
      <c r="AC94">
        <v>0</v>
      </c>
      <c r="AD94">
        <v>0</v>
      </c>
      <c r="AE94">
        <v>30.4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0.16</v>
      </c>
      <c r="AU94" t="s">
        <v>6</v>
      </c>
      <c r="AV94">
        <v>0</v>
      </c>
      <c r="AW94">
        <v>2</v>
      </c>
      <c r="AX94">
        <v>92875354</v>
      </c>
      <c r="AY94">
        <v>1</v>
      </c>
      <c r="AZ94">
        <v>0</v>
      </c>
      <c r="BA94">
        <v>79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ROUND(Y94*Source!I56,7)</f>
        <v>7.76</v>
      </c>
      <c r="CY94">
        <f t="shared" ref="CY94:CY100" si="56">AA94</f>
        <v>301.57</v>
      </c>
      <c r="CZ94">
        <f t="shared" ref="CZ94:CZ100" si="57">AE94</f>
        <v>30.4</v>
      </c>
      <c r="DA94">
        <f t="shared" ref="DA94:DA100" si="58">AI94</f>
        <v>9.92</v>
      </c>
      <c r="DB94">
        <f t="shared" si="37"/>
        <v>4.8600000000000003</v>
      </c>
      <c r="DC94">
        <f t="shared" si="38"/>
        <v>0</v>
      </c>
      <c r="DD94" t="s">
        <v>6</v>
      </c>
      <c r="DE94" t="s">
        <v>6</v>
      </c>
      <c r="DF94">
        <f t="shared" ref="DF94:DF100" si="59">ROUND(ROUND(AE94*AI94,2)*CX94,2)</f>
        <v>2340.1799999999998</v>
      </c>
      <c r="DG94">
        <f t="shared" ref="DG94:DG102" si="60">ROUND(ROUND(AF94,2)*CX94,2)</f>
        <v>0</v>
      </c>
      <c r="DH94">
        <f t="shared" ref="DH94:DH101" si="61">ROUND(ROUND(AG94,2)*CX94,2)</f>
        <v>0</v>
      </c>
      <c r="DI94">
        <f t="shared" si="55"/>
        <v>0</v>
      </c>
      <c r="DJ94">
        <f t="shared" ref="DJ94:DJ100" si="62">DF94</f>
        <v>2340.1799999999998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ROW(Source!A56)</f>
        <v>56</v>
      </c>
      <c r="B95">
        <v>92874907</v>
      </c>
      <c r="C95">
        <v>92875338</v>
      </c>
      <c r="D95">
        <v>49523499</v>
      </c>
      <c r="E95">
        <v>1</v>
      </c>
      <c r="F95">
        <v>1</v>
      </c>
      <c r="G95">
        <v>1</v>
      </c>
      <c r="H95">
        <v>3</v>
      </c>
      <c r="I95" t="s">
        <v>556</v>
      </c>
      <c r="J95" t="s">
        <v>557</v>
      </c>
      <c r="K95" t="s">
        <v>558</v>
      </c>
      <c r="L95">
        <v>1302</v>
      </c>
      <c r="N95">
        <v>1003</v>
      </c>
      <c r="O95" t="s">
        <v>559</v>
      </c>
      <c r="P95" t="s">
        <v>559</v>
      </c>
      <c r="Q95">
        <v>10</v>
      </c>
      <c r="W95">
        <v>0</v>
      </c>
      <c r="X95">
        <v>-893440473</v>
      </c>
      <c r="Y95">
        <f t="shared" si="36"/>
        <v>0.5</v>
      </c>
      <c r="AA95">
        <v>68.45</v>
      </c>
      <c r="AB95">
        <v>0</v>
      </c>
      <c r="AC95">
        <v>0</v>
      </c>
      <c r="AD95">
        <v>0</v>
      </c>
      <c r="AE95">
        <v>6.9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0.5</v>
      </c>
      <c r="AU95" t="s">
        <v>6</v>
      </c>
      <c r="AV95">
        <v>0</v>
      </c>
      <c r="AW95">
        <v>2</v>
      </c>
      <c r="AX95">
        <v>92875355</v>
      </c>
      <c r="AY95">
        <v>1</v>
      </c>
      <c r="AZ95">
        <v>0</v>
      </c>
      <c r="BA95">
        <v>80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ROUND(Y95*Source!I56,7)</f>
        <v>24.25</v>
      </c>
      <c r="CY95">
        <f t="shared" si="56"/>
        <v>68.45</v>
      </c>
      <c r="CZ95">
        <f t="shared" si="57"/>
        <v>6.9</v>
      </c>
      <c r="DA95">
        <f t="shared" si="58"/>
        <v>9.92</v>
      </c>
      <c r="DB95">
        <f t="shared" si="37"/>
        <v>3.45</v>
      </c>
      <c r="DC95">
        <f t="shared" si="38"/>
        <v>0</v>
      </c>
      <c r="DD95" t="s">
        <v>6</v>
      </c>
      <c r="DE95" t="s">
        <v>6</v>
      </c>
      <c r="DF95">
        <f t="shared" si="59"/>
        <v>1659.91</v>
      </c>
      <c r="DG95">
        <f t="shared" si="60"/>
        <v>0</v>
      </c>
      <c r="DH95">
        <f t="shared" si="61"/>
        <v>0</v>
      </c>
      <c r="DI95">
        <f t="shared" si="55"/>
        <v>0</v>
      </c>
      <c r="DJ95">
        <f t="shared" si="62"/>
        <v>1659.91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ROW(Source!A56)</f>
        <v>56</v>
      </c>
      <c r="B96">
        <v>92874907</v>
      </c>
      <c r="C96">
        <v>92875338</v>
      </c>
      <c r="D96">
        <v>49554585</v>
      </c>
      <c r="E96">
        <v>1</v>
      </c>
      <c r="F96">
        <v>1</v>
      </c>
      <c r="G96">
        <v>1</v>
      </c>
      <c r="H96">
        <v>3</v>
      </c>
      <c r="I96" t="s">
        <v>506</v>
      </c>
      <c r="J96" t="s">
        <v>507</v>
      </c>
      <c r="K96" t="s">
        <v>508</v>
      </c>
      <c r="L96">
        <v>1346</v>
      </c>
      <c r="N96">
        <v>1009</v>
      </c>
      <c r="O96" t="s">
        <v>458</v>
      </c>
      <c r="P96" t="s">
        <v>458</v>
      </c>
      <c r="Q96">
        <v>1</v>
      </c>
      <c r="W96">
        <v>0</v>
      </c>
      <c r="X96">
        <v>-211331552</v>
      </c>
      <c r="Y96">
        <f t="shared" si="36"/>
        <v>0.05</v>
      </c>
      <c r="AA96">
        <v>283.70999999999998</v>
      </c>
      <c r="AB96">
        <v>0</v>
      </c>
      <c r="AC96">
        <v>0</v>
      </c>
      <c r="AD96">
        <v>0</v>
      </c>
      <c r="AE96">
        <v>28.6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0.05</v>
      </c>
      <c r="AU96" t="s">
        <v>6</v>
      </c>
      <c r="AV96">
        <v>0</v>
      </c>
      <c r="AW96">
        <v>2</v>
      </c>
      <c r="AX96">
        <v>92875356</v>
      </c>
      <c r="AY96">
        <v>1</v>
      </c>
      <c r="AZ96">
        <v>0</v>
      </c>
      <c r="BA96">
        <v>81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ROUND(Y96*Source!I56,7)</f>
        <v>2.4249999999999998</v>
      </c>
      <c r="CY96">
        <f t="shared" si="56"/>
        <v>283.70999999999998</v>
      </c>
      <c r="CZ96">
        <f t="shared" si="57"/>
        <v>28.6</v>
      </c>
      <c r="DA96">
        <f t="shared" si="58"/>
        <v>9.92</v>
      </c>
      <c r="DB96">
        <f t="shared" si="37"/>
        <v>1.43</v>
      </c>
      <c r="DC96">
        <f t="shared" si="38"/>
        <v>0</v>
      </c>
      <c r="DD96" t="s">
        <v>6</v>
      </c>
      <c r="DE96" t="s">
        <v>6</v>
      </c>
      <c r="DF96">
        <f t="shared" si="59"/>
        <v>688</v>
      </c>
      <c r="DG96">
        <f t="shared" si="60"/>
        <v>0</v>
      </c>
      <c r="DH96">
        <f t="shared" si="61"/>
        <v>0</v>
      </c>
      <c r="DI96">
        <f t="shared" si="55"/>
        <v>0</v>
      </c>
      <c r="DJ96">
        <f t="shared" si="62"/>
        <v>688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ROW(Source!A56)</f>
        <v>56</v>
      </c>
      <c r="B97">
        <v>92874907</v>
      </c>
      <c r="C97">
        <v>92875338</v>
      </c>
      <c r="D97">
        <v>49571899</v>
      </c>
      <c r="E97">
        <v>1</v>
      </c>
      <c r="F97">
        <v>1</v>
      </c>
      <c r="G97">
        <v>1</v>
      </c>
      <c r="H97">
        <v>3</v>
      </c>
      <c r="I97" t="s">
        <v>174</v>
      </c>
      <c r="J97" t="s">
        <v>176</v>
      </c>
      <c r="K97" t="s">
        <v>175</v>
      </c>
      <c r="L97">
        <v>1477</v>
      </c>
      <c r="N97">
        <v>1013</v>
      </c>
      <c r="O97" t="s">
        <v>154</v>
      </c>
      <c r="P97" t="s">
        <v>156</v>
      </c>
      <c r="Q97">
        <v>1</v>
      </c>
      <c r="W97">
        <v>0</v>
      </c>
      <c r="X97">
        <v>1154075436</v>
      </c>
      <c r="Y97">
        <f t="shared" si="36"/>
        <v>5.1546392000000003E-2</v>
      </c>
      <c r="AA97">
        <v>14564.54</v>
      </c>
      <c r="AB97">
        <v>0</v>
      </c>
      <c r="AC97">
        <v>0</v>
      </c>
      <c r="AD97">
        <v>0</v>
      </c>
      <c r="AE97">
        <v>1468.2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6</v>
      </c>
      <c r="AT97">
        <v>5.1546392000000003E-2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ROUND(Y97*Source!I56,7)</f>
        <v>2.5</v>
      </c>
      <c r="CY97">
        <f t="shared" si="56"/>
        <v>14564.54</v>
      </c>
      <c r="CZ97">
        <f t="shared" si="57"/>
        <v>1468.2</v>
      </c>
      <c r="DA97">
        <f t="shared" si="58"/>
        <v>9.92</v>
      </c>
      <c r="DB97">
        <f t="shared" si="37"/>
        <v>75.680000000000007</v>
      </c>
      <c r="DC97">
        <f t="shared" si="38"/>
        <v>0</v>
      </c>
      <c r="DD97" t="s">
        <v>6</v>
      </c>
      <c r="DE97" t="s">
        <v>6</v>
      </c>
      <c r="DF97">
        <f t="shared" si="59"/>
        <v>36411.35</v>
      </c>
      <c r="DG97">
        <f t="shared" si="60"/>
        <v>0</v>
      </c>
      <c r="DH97">
        <f t="shared" si="61"/>
        <v>0</v>
      </c>
      <c r="DI97">
        <f t="shared" si="55"/>
        <v>0</v>
      </c>
      <c r="DJ97">
        <f t="shared" si="62"/>
        <v>36411.35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ROW(Source!A56)</f>
        <v>56</v>
      </c>
      <c r="B98">
        <v>92874907</v>
      </c>
      <c r="C98">
        <v>92875338</v>
      </c>
      <c r="D98">
        <v>49574397</v>
      </c>
      <c r="E98">
        <v>1</v>
      </c>
      <c r="F98">
        <v>1</v>
      </c>
      <c r="G98">
        <v>1</v>
      </c>
      <c r="H98">
        <v>3</v>
      </c>
      <c r="I98" t="s">
        <v>166</v>
      </c>
      <c r="J98" t="s">
        <v>168</v>
      </c>
      <c r="K98" t="s">
        <v>167</v>
      </c>
      <c r="L98">
        <v>1477</v>
      </c>
      <c r="N98">
        <v>1013</v>
      </c>
      <c r="O98" t="s">
        <v>154</v>
      </c>
      <c r="P98" t="s">
        <v>156</v>
      </c>
      <c r="Q98">
        <v>1</v>
      </c>
      <c r="W98">
        <v>0</v>
      </c>
      <c r="X98">
        <v>-955085301</v>
      </c>
      <c r="Y98">
        <f t="shared" si="36"/>
        <v>4.3298969999999999E-2</v>
      </c>
      <c r="AA98">
        <v>10127.530000000001</v>
      </c>
      <c r="AB98">
        <v>0</v>
      </c>
      <c r="AC98">
        <v>0</v>
      </c>
      <c r="AD98">
        <v>0</v>
      </c>
      <c r="AE98">
        <v>1020.92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4.3298969999999999E-2</v>
      </c>
      <c r="AU98" t="s">
        <v>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ROUND(Y98*Source!I56,7)</f>
        <v>2.1</v>
      </c>
      <c r="CY98">
        <f t="shared" si="56"/>
        <v>10127.530000000001</v>
      </c>
      <c r="CZ98">
        <f t="shared" si="57"/>
        <v>1020.92</v>
      </c>
      <c r="DA98">
        <f t="shared" si="58"/>
        <v>9.92</v>
      </c>
      <c r="DB98">
        <f t="shared" si="37"/>
        <v>44.2</v>
      </c>
      <c r="DC98">
        <f t="shared" si="38"/>
        <v>0</v>
      </c>
      <c r="DD98" t="s">
        <v>6</v>
      </c>
      <c r="DE98" t="s">
        <v>6</v>
      </c>
      <c r="DF98">
        <f t="shared" si="59"/>
        <v>21267.81</v>
      </c>
      <c r="DG98">
        <f t="shared" si="60"/>
        <v>0</v>
      </c>
      <c r="DH98">
        <f t="shared" si="61"/>
        <v>0</v>
      </c>
      <c r="DI98">
        <f t="shared" si="55"/>
        <v>0</v>
      </c>
      <c r="DJ98">
        <f t="shared" si="62"/>
        <v>21267.81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ROW(Source!A56)</f>
        <v>56</v>
      </c>
      <c r="B99">
        <v>92874907</v>
      </c>
      <c r="C99">
        <v>92875338</v>
      </c>
      <c r="D99">
        <v>49515638</v>
      </c>
      <c r="E99">
        <v>70</v>
      </c>
      <c r="F99">
        <v>1</v>
      </c>
      <c r="G99">
        <v>1</v>
      </c>
      <c r="H99">
        <v>3</v>
      </c>
      <c r="I99" t="s">
        <v>450</v>
      </c>
      <c r="J99" t="s">
        <v>6</v>
      </c>
      <c r="K99" t="s">
        <v>451</v>
      </c>
      <c r="L99">
        <v>1374</v>
      </c>
      <c r="N99">
        <v>1013</v>
      </c>
      <c r="O99" t="s">
        <v>452</v>
      </c>
      <c r="P99" t="s">
        <v>452</v>
      </c>
      <c r="Q99">
        <v>1</v>
      </c>
      <c r="W99">
        <v>0</v>
      </c>
      <c r="X99">
        <v>-1731369543</v>
      </c>
      <c r="Y99">
        <f t="shared" si="36"/>
        <v>0.19</v>
      </c>
      <c r="AA99">
        <v>9.92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0.19</v>
      </c>
      <c r="AU99" t="s">
        <v>6</v>
      </c>
      <c r="AV99">
        <v>0</v>
      </c>
      <c r="AW99">
        <v>2</v>
      </c>
      <c r="AX99">
        <v>92875357</v>
      </c>
      <c r="AY99">
        <v>1</v>
      </c>
      <c r="AZ99">
        <v>0</v>
      </c>
      <c r="BA99">
        <v>82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ROUND(Y99*Source!I56,7)</f>
        <v>9.2149999999999999</v>
      </c>
      <c r="CY99">
        <f t="shared" si="56"/>
        <v>9.92</v>
      </c>
      <c r="CZ99">
        <f t="shared" si="57"/>
        <v>1</v>
      </c>
      <c r="DA99">
        <f t="shared" si="58"/>
        <v>9.92</v>
      </c>
      <c r="DB99">
        <f t="shared" si="37"/>
        <v>0.19</v>
      </c>
      <c r="DC99">
        <f t="shared" si="38"/>
        <v>0</v>
      </c>
      <c r="DD99" t="s">
        <v>6</v>
      </c>
      <c r="DE99" t="s">
        <v>6</v>
      </c>
      <c r="DF99">
        <f t="shared" si="59"/>
        <v>91.41</v>
      </c>
      <c r="DG99">
        <f t="shared" si="60"/>
        <v>0</v>
      </c>
      <c r="DH99">
        <f t="shared" si="61"/>
        <v>0</v>
      </c>
      <c r="DI99">
        <f t="shared" si="55"/>
        <v>0</v>
      </c>
      <c r="DJ99">
        <f t="shared" si="62"/>
        <v>91.41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ROW(Source!A56)</f>
        <v>56</v>
      </c>
      <c r="B100">
        <v>92874907</v>
      </c>
      <c r="C100">
        <v>92875338</v>
      </c>
      <c r="D100">
        <v>0</v>
      </c>
      <c r="E100">
        <v>1</v>
      </c>
      <c r="F100">
        <v>1</v>
      </c>
      <c r="G100">
        <v>1</v>
      </c>
      <c r="H100">
        <v>3</v>
      </c>
      <c r="I100" t="s">
        <v>29</v>
      </c>
      <c r="J100" t="s">
        <v>171</v>
      </c>
      <c r="K100" t="s">
        <v>170</v>
      </c>
      <c r="L100">
        <v>1477</v>
      </c>
      <c r="N100">
        <v>1013</v>
      </c>
      <c r="O100" t="s">
        <v>154</v>
      </c>
      <c r="P100" t="s">
        <v>156</v>
      </c>
      <c r="Q100">
        <v>1</v>
      </c>
      <c r="W100">
        <v>0</v>
      </c>
      <c r="X100">
        <v>270204161</v>
      </c>
      <c r="Y100">
        <f t="shared" si="36"/>
        <v>5.1546400000000003E-3</v>
      </c>
      <c r="AA100">
        <v>1289677.48</v>
      </c>
      <c r="AB100">
        <v>0</v>
      </c>
      <c r="AC100">
        <v>0</v>
      </c>
      <c r="AD100">
        <v>0</v>
      </c>
      <c r="AE100">
        <v>130007.81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6</v>
      </c>
      <c r="AT100">
        <v>5.1546400000000003E-3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ROUND(Y100*Source!I56,7)</f>
        <v>0.25</v>
      </c>
      <c r="CY100">
        <f t="shared" si="56"/>
        <v>1289677.48</v>
      </c>
      <c r="CZ100">
        <f t="shared" si="57"/>
        <v>130007.81</v>
      </c>
      <c r="DA100">
        <f t="shared" si="58"/>
        <v>9.92</v>
      </c>
      <c r="DB100">
        <f t="shared" si="37"/>
        <v>670.14</v>
      </c>
      <c r="DC100">
        <f t="shared" si="38"/>
        <v>0</v>
      </c>
      <c r="DD100" t="s">
        <v>6</v>
      </c>
      <c r="DE100" t="s">
        <v>6</v>
      </c>
      <c r="DF100">
        <f t="shared" si="59"/>
        <v>322419.37</v>
      </c>
      <c r="DG100">
        <f t="shared" si="60"/>
        <v>0</v>
      </c>
      <c r="DH100">
        <f t="shared" si="61"/>
        <v>0</v>
      </c>
      <c r="DI100">
        <f t="shared" si="55"/>
        <v>0</v>
      </c>
      <c r="DJ100">
        <f t="shared" si="62"/>
        <v>322419.37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ROW(Source!A95)</f>
        <v>95</v>
      </c>
      <c r="B101">
        <v>92874907</v>
      </c>
      <c r="C101">
        <v>92875361</v>
      </c>
      <c r="D101">
        <v>49510749</v>
      </c>
      <c r="E101">
        <v>70</v>
      </c>
      <c r="F101">
        <v>1</v>
      </c>
      <c r="G101">
        <v>1</v>
      </c>
      <c r="H101">
        <v>1</v>
      </c>
      <c r="I101" t="s">
        <v>533</v>
      </c>
      <c r="J101" t="s">
        <v>6</v>
      </c>
      <c r="K101" t="s">
        <v>534</v>
      </c>
      <c r="L101">
        <v>1191</v>
      </c>
      <c r="N101">
        <v>1013</v>
      </c>
      <c r="O101" t="s">
        <v>449</v>
      </c>
      <c r="P101" t="s">
        <v>449</v>
      </c>
      <c r="Q101">
        <v>1</v>
      </c>
      <c r="W101">
        <v>0</v>
      </c>
      <c r="X101">
        <v>-2012709214</v>
      </c>
      <c r="Y101">
        <f t="shared" si="36"/>
        <v>27.52</v>
      </c>
      <c r="AA101">
        <v>0</v>
      </c>
      <c r="AB101">
        <v>0</v>
      </c>
      <c r="AC101">
        <v>0</v>
      </c>
      <c r="AD101">
        <v>421.59</v>
      </c>
      <c r="AE101">
        <v>0</v>
      </c>
      <c r="AF101">
        <v>0</v>
      </c>
      <c r="AG101">
        <v>0</v>
      </c>
      <c r="AH101">
        <v>9.4</v>
      </c>
      <c r="AI101">
        <v>1</v>
      </c>
      <c r="AJ101">
        <v>1</v>
      </c>
      <c r="AK101">
        <v>1</v>
      </c>
      <c r="AL101">
        <v>44.85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27.52</v>
      </c>
      <c r="AU101" t="s">
        <v>6</v>
      </c>
      <c r="AV101">
        <v>1</v>
      </c>
      <c r="AW101">
        <v>2</v>
      </c>
      <c r="AX101">
        <v>92875372</v>
      </c>
      <c r="AY101">
        <v>1</v>
      </c>
      <c r="AZ101">
        <v>0</v>
      </c>
      <c r="BA101">
        <v>83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ROUND(AT101*Source!I95*AH101*AL101,2)</f>
        <v>29005.39</v>
      </c>
      <c r="CV101">
        <f>ROUND(Y101*Source!I95,7)</f>
        <v>68.8</v>
      </c>
      <c r="CW101">
        <v>0</v>
      </c>
      <c r="CX101">
        <f>ROUND(Y101*Source!I95,7)</f>
        <v>68.8</v>
      </c>
      <c r="CY101">
        <f>AD101</f>
        <v>421.59</v>
      </c>
      <c r="CZ101">
        <f>AH101</f>
        <v>9.4</v>
      </c>
      <c r="DA101">
        <f>AL101</f>
        <v>44.85</v>
      </c>
      <c r="DB101">
        <f t="shared" si="37"/>
        <v>258.69</v>
      </c>
      <c r="DC101">
        <f t="shared" si="38"/>
        <v>0</v>
      </c>
      <c r="DD101" t="s">
        <v>6</v>
      </c>
      <c r="DE101" t="s">
        <v>6</v>
      </c>
      <c r="DF101">
        <f>ROUND(ROUND(AE101,2)*CX101,2)</f>
        <v>0</v>
      </c>
      <c r="DG101">
        <f t="shared" si="60"/>
        <v>0</v>
      </c>
      <c r="DH101">
        <f t="shared" si="61"/>
        <v>0</v>
      </c>
      <c r="DI101">
        <f>ROUND(ROUND(AH101*AL101,2)*CX101,2)</f>
        <v>29005.39</v>
      </c>
      <c r="DJ101">
        <f>DI101</f>
        <v>29005.39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ROW(Source!A95)</f>
        <v>95</v>
      </c>
      <c r="B102">
        <v>92874907</v>
      </c>
      <c r="C102">
        <v>92875361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482</v>
      </c>
      <c r="J102" t="s">
        <v>6</v>
      </c>
      <c r="K102" t="s">
        <v>483</v>
      </c>
      <c r="L102">
        <v>1191</v>
      </c>
      <c r="N102">
        <v>1013</v>
      </c>
      <c r="O102" t="s">
        <v>449</v>
      </c>
      <c r="P102" t="s">
        <v>449</v>
      </c>
      <c r="Q102">
        <v>1</v>
      </c>
      <c r="W102">
        <v>0</v>
      </c>
      <c r="X102">
        <v>-1417349443</v>
      </c>
      <c r="Y102">
        <f t="shared" si="36"/>
        <v>0.52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0.52</v>
      </c>
      <c r="AU102" t="s">
        <v>6</v>
      </c>
      <c r="AV102">
        <v>2</v>
      </c>
      <c r="AW102">
        <v>2</v>
      </c>
      <c r="AX102">
        <v>92875373</v>
      </c>
      <c r="AY102">
        <v>1</v>
      </c>
      <c r="AZ102">
        <v>0</v>
      </c>
      <c r="BA102">
        <v>84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ROUND(Y102*Source!I95,7)</f>
        <v>1.3</v>
      </c>
      <c r="CY102">
        <f>AD102</f>
        <v>0</v>
      </c>
      <c r="CZ102">
        <f>AH102</f>
        <v>0</v>
      </c>
      <c r="DA102">
        <f>AL102</f>
        <v>1</v>
      </c>
      <c r="DB102">
        <f t="shared" si="37"/>
        <v>0</v>
      </c>
      <c r="DC102">
        <f t="shared" si="38"/>
        <v>0</v>
      </c>
      <c r="DD102" t="s">
        <v>6</v>
      </c>
      <c r="DE102" t="s">
        <v>6</v>
      </c>
      <c r="DF102">
        <f>ROUND(ROUND(AE102,2)*CX102,2)</f>
        <v>0</v>
      </c>
      <c r="DG102">
        <f t="shared" si="60"/>
        <v>0</v>
      </c>
      <c r="DH102">
        <f>ROUND(ROUND(AG102*AK102,2)*CX102,2)</f>
        <v>0</v>
      </c>
      <c r="DI102">
        <f t="shared" ref="DI102:DI110" si="63">ROUND(ROUND(AH102,2)*CX102,2)</f>
        <v>0</v>
      </c>
      <c r="DJ102">
        <f>DI102</f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ROW(Source!A95)</f>
        <v>95</v>
      </c>
      <c r="B103">
        <v>92874907</v>
      </c>
      <c r="C103">
        <v>92875361</v>
      </c>
      <c r="D103">
        <v>49672573</v>
      </c>
      <c r="E103">
        <v>1</v>
      </c>
      <c r="F103">
        <v>1</v>
      </c>
      <c r="G103">
        <v>1</v>
      </c>
      <c r="H103">
        <v>2</v>
      </c>
      <c r="I103" t="s">
        <v>488</v>
      </c>
      <c r="J103" t="s">
        <v>489</v>
      </c>
      <c r="K103" t="s">
        <v>490</v>
      </c>
      <c r="L103">
        <v>1367</v>
      </c>
      <c r="N103">
        <v>1011</v>
      </c>
      <c r="O103" t="s">
        <v>487</v>
      </c>
      <c r="P103" t="s">
        <v>487</v>
      </c>
      <c r="Q103">
        <v>1</v>
      </c>
      <c r="W103">
        <v>0</v>
      </c>
      <c r="X103">
        <v>-430484415</v>
      </c>
      <c r="Y103">
        <f t="shared" si="36"/>
        <v>0.26</v>
      </c>
      <c r="AA103">
        <v>0</v>
      </c>
      <c r="AB103">
        <v>1814.09</v>
      </c>
      <c r="AC103">
        <v>605.48</v>
      </c>
      <c r="AD103">
        <v>0</v>
      </c>
      <c r="AE103">
        <v>0</v>
      </c>
      <c r="AF103">
        <v>115.4</v>
      </c>
      <c r="AG103">
        <v>13.5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0.26</v>
      </c>
      <c r="AU103" t="s">
        <v>6</v>
      </c>
      <c r="AV103">
        <v>0</v>
      </c>
      <c r="AW103">
        <v>2</v>
      </c>
      <c r="AX103">
        <v>92875374</v>
      </c>
      <c r="AY103">
        <v>1</v>
      </c>
      <c r="AZ103">
        <v>0</v>
      </c>
      <c r="BA103">
        <v>85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ROUND(Y103*Source!I95*DO103,7)</f>
        <v>0</v>
      </c>
      <c r="CX103">
        <f>ROUND(Y103*Source!I95,7)</f>
        <v>0.65</v>
      </c>
      <c r="CY103">
        <f>AB103</f>
        <v>1814.09</v>
      </c>
      <c r="CZ103">
        <f>AF103</f>
        <v>115.4</v>
      </c>
      <c r="DA103">
        <f>AJ103</f>
        <v>15.72</v>
      </c>
      <c r="DB103">
        <f t="shared" si="37"/>
        <v>30</v>
      </c>
      <c r="DC103">
        <f t="shared" si="38"/>
        <v>3.51</v>
      </c>
      <c r="DD103" t="s">
        <v>6</v>
      </c>
      <c r="DE103" t="s">
        <v>6</v>
      </c>
      <c r="DF103">
        <f>ROUND(ROUND(AE103,2)*CX103,2)</f>
        <v>0</v>
      </c>
      <c r="DG103">
        <f>ROUND(ROUND(AF103*AJ103,2)*CX103,2)</f>
        <v>1179.1600000000001</v>
      </c>
      <c r="DH103">
        <f>ROUND(ROUND(AG103*AK103,2)*CX103,2)</f>
        <v>393.56</v>
      </c>
      <c r="DI103">
        <f t="shared" si="63"/>
        <v>0</v>
      </c>
      <c r="DJ103">
        <f>DG103</f>
        <v>1179.1600000000001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ROW(Source!A95)</f>
        <v>95</v>
      </c>
      <c r="B104">
        <v>92874907</v>
      </c>
      <c r="C104">
        <v>92875361</v>
      </c>
      <c r="D104">
        <v>49673503</v>
      </c>
      <c r="E104">
        <v>1</v>
      </c>
      <c r="F104">
        <v>1</v>
      </c>
      <c r="G104">
        <v>1</v>
      </c>
      <c r="H104">
        <v>2</v>
      </c>
      <c r="I104" t="s">
        <v>491</v>
      </c>
      <c r="J104" t="s">
        <v>492</v>
      </c>
      <c r="K104" t="s">
        <v>493</v>
      </c>
      <c r="L104">
        <v>1367</v>
      </c>
      <c r="N104">
        <v>1011</v>
      </c>
      <c r="O104" t="s">
        <v>487</v>
      </c>
      <c r="P104" t="s">
        <v>487</v>
      </c>
      <c r="Q104">
        <v>1</v>
      </c>
      <c r="W104">
        <v>0</v>
      </c>
      <c r="X104">
        <v>509054691</v>
      </c>
      <c r="Y104">
        <f t="shared" si="36"/>
        <v>0.26</v>
      </c>
      <c r="AA104">
        <v>0</v>
      </c>
      <c r="AB104">
        <v>1032.96</v>
      </c>
      <c r="AC104">
        <v>520.26</v>
      </c>
      <c r="AD104">
        <v>0</v>
      </c>
      <c r="AE104">
        <v>0</v>
      </c>
      <c r="AF104">
        <v>65.709999999999994</v>
      </c>
      <c r="AG104">
        <v>11.6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0.26</v>
      </c>
      <c r="AU104" t="s">
        <v>6</v>
      </c>
      <c r="AV104">
        <v>0</v>
      </c>
      <c r="AW104">
        <v>2</v>
      </c>
      <c r="AX104">
        <v>92875375</v>
      </c>
      <c r="AY104">
        <v>1</v>
      </c>
      <c r="AZ104">
        <v>0</v>
      </c>
      <c r="BA104">
        <v>86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ROUND(Y104*Source!I95*DO104,7)</f>
        <v>0</v>
      </c>
      <c r="CX104">
        <f>ROUND(Y104*Source!I95,7)</f>
        <v>0.65</v>
      </c>
      <c r="CY104">
        <f>AB104</f>
        <v>1032.96</v>
      </c>
      <c r="CZ104">
        <f>AF104</f>
        <v>65.709999999999994</v>
      </c>
      <c r="DA104">
        <f>AJ104</f>
        <v>15.72</v>
      </c>
      <c r="DB104">
        <f t="shared" si="37"/>
        <v>17.079999999999998</v>
      </c>
      <c r="DC104">
        <f t="shared" si="38"/>
        <v>3.02</v>
      </c>
      <c r="DD104" t="s">
        <v>6</v>
      </c>
      <c r="DE104" t="s">
        <v>6</v>
      </c>
      <c r="DF104">
        <f>ROUND(ROUND(AE104,2)*CX104,2)</f>
        <v>0</v>
      </c>
      <c r="DG104">
        <f>ROUND(ROUND(AF104*AJ104,2)*CX104,2)</f>
        <v>671.42</v>
      </c>
      <c r="DH104">
        <f>ROUND(ROUND(AG104*AK104,2)*CX104,2)</f>
        <v>338.17</v>
      </c>
      <c r="DI104">
        <f t="shared" si="63"/>
        <v>0</v>
      </c>
      <c r="DJ104">
        <f>DG104</f>
        <v>671.42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ROW(Source!A95)</f>
        <v>95</v>
      </c>
      <c r="B105">
        <v>92874907</v>
      </c>
      <c r="C105">
        <v>92875361</v>
      </c>
      <c r="D105">
        <v>49673715</v>
      </c>
      <c r="E105">
        <v>1</v>
      </c>
      <c r="F105">
        <v>1</v>
      </c>
      <c r="G105">
        <v>1</v>
      </c>
      <c r="H105">
        <v>2</v>
      </c>
      <c r="I105" t="s">
        <v>494</v>
      </c>
      <c r="J105" t="s">
        <v>495</v>
      </c>
      <c r="K105" t="s">
        <v>496</v>
      </c>
      <c r="L105">
        <v>1367</v>
      </c>
      <c r="N105">
        <v>1011</v>
      </c>
      <c r="O105" t="s">
        <v>487</v>
      </c>
      <c r="P105" t="s">
        <v>487</v>
      </c>
      <c r="Q105">
        <v>1</v>
      </c>
      <c r="W105">
        <v>0</v>
      </c>
      <c r="X105">
        <v>829370094</v>
      </c>
      <c r="Y105">
        <f t="shared" si="36"/>
        <v>2.16</v>
      </c>
      <c r="AA105">
        <v>0</v>
      </c>
      <c r="AB105">
        <v>127.33</v>
      </c>
      <c r="AC105">
        <v>0</v>
      </c>
      <c r="AD105">
        <v>0</v>
      </c>
      <c r="AE105">
        <v>0</v>
      </c>
      <c r="AF105">
        <v>8.1</v>
      </c>
      <c r="AG105">
        <v>0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2.16</v>
      </c>
      <c r="AU105" t="s">
        <v>6</v>
      </c>
      <c r="AV105">
        <v>0</v>
      </c>
      <c r="AW105">
        <v>2</v>
      </c>
      <c r="AX105">
        <v>92875376</v>
      </c>
      <c r="AY105">
        <v>1</v>
      </c>
      <c r="AZ105">
        <v>0</v>
      </c>
      <c r="BA105">
        <v>87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ROUND(Y105*Source!I95*DO105,7)</f>
        <v>0</v>
      </c>
      <c r="CX105">
        <f>ROUND(Y105*Source!I95,7)</f>
        <v>5.4</v>
      </c>
      <c r="CY105">
        <f>AB105</f>
        <v>127.33</v>
      </c>
      <c r="CZ105">
        <f>AF105</f>
        <v>8.1</v>
      </c>
      <c r="DA105">
        <f>AJ105</f>
        <v>15.72</v>
      </c>
      <c r="DB105">
        <f t="shared" si="37"/>
        <v>17.5</v>
      </c>
      <c r="DC105">
        <f t="shared" si="38"/>
        <v>0</v>
      </c>
      <c r="DD105" t="s">
        <v>6</v>
      </c>
      <c r="DE105" t="s">
        <v>6</v>
      </c>
      <c r="DF105">
        <f>ROUND(ROUND(AE105,2)*CX105,2)</f>
        <v>0</v>
      </c>
      <c r="DG105">
        <f>ROUND(ROUND(AF105*AJ105,2)*CX105,2)</f>
        <v>687.58</v>
      </c>
      <c r="DH105">
        <f>ROUND(ROUND(AG105*AK105,2)*CX105,2)</f>
        <v>0</v>
      </c>
      <c r="DI105">
        <f t="shared" si="63"/>
        <v>0</v>
      </c>
      <c r="DJ105">
        <f>DG105</f>
        <v>687.58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ROW(Source!A95)</f>
        <v>95</v>
      </c>
      <c r="B106">
        <v>92874907</v>
      </c>
      <c r="C106">
        <v>92875361</v>
      </c>
      <c r="D106">
        <v>49524290</v>
      </c>
      <c r="E106">
        <v>1</v>
      </c>
      <c r="F106">
        <v>1</v>
      </c>
      <c r="G106">
        <v>1</v>
      </c>
      <c r="H106">
        <v>3</v>
      </c>
      <c r="I106" t="s">
        <v>500</v>
      </c>
      <c r="J106" t="s">
        <v>501</v>
      </c>
      <c r="K106" t="s">
        <v>502</v>
      </c>
      <c r="L106">
        <v>1346</v>
      </c>
      <c r="N106">
        <v>1009</v>
      </c>
      <c r="O106" t="s">
        <v>458</v>
      </c>
      <c r="P106" t="s">
        <v>458</v>
      </c>
      <c r="Q106">
        <v>1</v>
      </c>
      <c r="W106">
        <v>0</v>
      </c>
      <c r="X106">
        <v>397095127</v>
      </c>
      <c r="Y106">
        <f t="shared" si="36"/>
        <v>0.96</v>
      </c>
      <c r="AA106">
        <v>104.85</v>
      </c>
      <c r="AB106">
        <v>0</v>
      </c>
      <c r="AC106">
        <v>0</v>
      </c>
      <c r="AD106">
        <v>0</v>
      </c>
      <c r="AE106">
        <v>10.57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0.96</v>
      </c>
      <c r="AU106" t="s">
        <v>6</v>
      </c>
      <c r="AV106">
        <v>0</v>
      </c>
      <c r="AW106">
        <v>2</v>
      </c>
      <c r="AX106">
        <v>92875377</v>
      </c>
      <c r="AY106">
        <v>1</v>
      </c>
      <c r="AZ106">
        <v>0</v>
      </c>
      <c r="BA106">
        <v>88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ROUND(Y106*Source!I95,7)</f>
        <v>2.4</v>
      </c>
      <c r="CY106">
        <f>AA106</f>
        <v>104.85</v>
      </c>
      <c r="CZ106">
        <f>AE106</f>
        <v>10.57</v>
      </c>
      <c r="DA106">
        <f>AI106</f>
        <v>9.92</v>
      </c>
      <c r="DB106">
        <f t="shared" si="37"/>
        <v>10.15</v>
      </c>
      <c r="DC106">
        <f t="shared" si="38"/>
        <v>0</v>
      </c>
      <c r="DD106" t="s">
        <v>6</v>
      </c>
      <c r="DE106" t="s">
        <v>6</v>
      </c>
      <c r="DF106">
        <f>ROUND(ROUND(AE106*AI106,2)*CX106,2)</f>
        <v>251.64</v>
      </c>
      <c r="DG106">
        <f t="shared" ref="DG106:DG112" si="64">ROUND(ROUND(AF106,2)*CX106,2)</f>
        <v>0</v>
      </c>
      <c r="DH106">
        <f t="shared" ref="DH106:DH111" si="65">ROUND(ROUND(AG106,2)*CX106,2)</f>
        <v>0</v>
      </c>
      <c r="DI106">
        <f t="shared" si="63"/>
        <v>0</v>
      </c>
      <c r="DJ106">
        <f>DF106</f>
        <v>251.64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ROW(Source!A95)</f>
        <v>95</v>
      </c>
      <c r="B107">
        <v>92874907</v>
      </c>
      <c r="C107">
        <v>92875361</v>
      </c>
      <c r="D107">
        <v>49553369</v>
      </c>
      <c r="E107">
        <v>1</v>
      </c>
      <c r="F107">
        <v>1</v>
      </c>
      <c r="G107">
        <v>1</v>
      </c>
      <c r="H107">
        <v>3</v>
      </c>
      <c r="I107" t="s">
        <v>560</v>
      </c>
      <c r="J107" t="s">
        <v>561</v>
      </c>
      <c r="K107" t="s">
        <v>562</v>
      </c>
      <c r="L107">
        <v>1346</v>
      </c>
      <c r="N107">
        <v>1009</v>
      </c>
      <c r="O107" t="s">
        <v>458</v>
      </c>
      <c r="P107" t="s">
        <v>458</v>
      </c>
      <c r="Q107">
        <v>1</v>
      </c>
      <c r="W107">
        <v>0</v>
      </c>
      <c r="X107">
        <v>931533788</v>
      </c>
      <c r="Y107">
        <f t="shared" si="36"/>
        <v>0.4</v>
      </c>
      <c r="AA107">
        <v>255.94</v>
      </c>
      <c r="AB107">
        <v>0</v>
      </c>
      <c r="AC107">
        <v>0</v>
      </c>
      <c r="AD107">
        <v>0</v>
      </c>
      <c r="AE107">
        <v>25.8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0.4</v>
      </c>
      <c r="AU107" t="s">
        <v>6</v>
      </c>
      <c r="AV107">
        <v>0</v>
      </c>
      <c r="AW107">
        <v>2</v>
      </c>
      <c r="AX107">
        <v>92875378</v>
      </c>
      <c r="AY107">
        <v>1</v>
      </c>
      <c r="AZ107">
        <v>0</v>
      </c>
      <c r="BA107">
        <v>89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ROUND(Y107*Source!I95,7)</f>
        <v>1</v>
      </c>
      <c r="CY107">
        <f>AA107</f>
        <v>255.94</v>
      </c>
      <c r="CZ107">
        <f>AE107</f>
        <v>25.8</v>
      </c>
      <c r="DA107">
        <f>AI107</f>
        <v>9.92</v>
      </c>
      <c r="DB107">
        <f t="shared" si="37"/>
        <v>10.32</v>
      </c>
      <c r="DC107">
        <f t="shared" si="38"/>
        <v>0</v>
      </c>
      <c r="DD107" t="s">
        <v>6</v>
      </c>
      <c r="DE107" t="s">
        <v>6</v>
      </c>
      <c r="DF107">
        <f>ROUND(ROUND(AE107*AI107,2)*CX107,2)</f>
        <v>255.94</v>
      </c>
      <c r="DG107">
        <f t="shared" si="64"/>
        <v>0</v>
      </c>
      <c r="DH107">
        <f t="shared" si="65"/>
        <v>0</v>
      </c>
      <c r="DI107">
        <f t="shared" si="63"/>
        <v>0</v>
      </c>
      <c r="DJ107">
        <f>DF107</f>
        <v>255.94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ROW(Source!A95)</f>
        <v>95</v>
      </c>
      <c r="B108">
        <v>92874907</v>
      </c>
      <c r="C108">
        <v>92875361</v>
      </c>
      <c r="D108">
        <v>49580134</v>
      </c>
      <c r="E108">
        <v>1</v>
      </c>
      <c r="F108">
        <v>1</v>
      </c>
      <c r="G108">
        <v>1</v>
      </c>
      <c r="H108">
        <v>3</v>
      </c>
      <c r="I108" t="s">
        <v>241</v>
      </c>
      <c r="J108" t="s">
        <v>243</v>
      </c>
      <c r="K108" t="s">
        <v>242</v>
      </c>
      <c r="L108">
        <v>1455</v>
      </c>
      <c r="N108">
        <v>1013</v>
      </c>
      <c r="O108" t="s">
        <v>122</v>
      </c>
      <c r="P108" t="s">
        <v>122</v>
      </c>
      <c r="Q108">
        <v>1</v>
      </c>
      <c r="W108">
        <v>0</v>
      </c>
      <c r="X108">
        <v>-163728105</v>
      </c>
      <c r="Y108">
        <f t="shared" si="36"/>
        <v>42</v>
      </c>
      <c r="AA108">
        <v>129.94999999999999</v>
      </c>
      <c r="AB108">
        <v>0</v>
      </c>
      <c r="AC108">
        <v>0</v>
      </c>
      <c r="AD108">
        <v>0</v>
      </c>
      <c r="AE108">
        <v>13.1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6</v>
      </c>
      <c r="AT108">
        <v>42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ROUND(Y108*Source!I95,7)</f>
        <v>105</v>
      </c>
      <c r="CY108">
        <f>AA108</f>
        <v>129.94999999999999</v>
      </c>
      <c r="CZ108">
        <f>AE108</f>
        <v>13.1</v>
      </c>
      <c r="DA108">
        <f>AI108</f>
        <v>9.92</v>
      </c>
      <c r="DB108">
        <f t="shared" si="37"/>
        <v>550.20000000000005</v>
      </c>
      <c r="DC108">
        <f t="shared" si="38"/>
        <v>0</v>
      </c>
      <c r="DD108" t="s">
        <v>6</v>
      </c>
      <c r="DE108" t="s">
        <v>6</v>
      </c>
      <c r="DF108">
        <f>ROUND(ROUND(AE108*AI108,2)*CX108,2)</f>
        <v>13644.75</v>
      </c>
      <c r="DG108">
        <f t="shared" si="64"/>
        <v>0</v>
      </c>
      <c r="DH108">
        <f t="shared" si="65"/>
        <v>0</v>
      </c>
      <c r="DI108">
        <f t="shared" si="63"/>
        <v>0</v>
      </c>
      <c r="DJ108">
        <f>DF108</f>
        <v>13644.75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ROW(Source!A95)</f>
        <v>95</v>
      </c>
      <c r="B109">
        <v>92874907</v>
      </c>
      <c r="C109">
        <v>92875361</v>
      </c>
      <c r="D109">
        <v>49583189</v>
      </c>
      <c r="E109">
        <v>1</v>
      </c>
      <c r="F109">
        <v>1</v>
      </c>
      <c r="G109">
        <v>1</v>
      </c>
      <c r="H109">
        <v>3</v>
      </c>
      <c r="I109" t="s">
        <v>237</v>
      </c>
      <c r="J109" t="s">
        <v>239</v>
      </c>
      <c r="K109" t="s">
        <v>238</v>
      </c>
      <c r="L109">
        <v>1301</v>
      </c>
      <c r="N109">
        <v>1003</v>
      </c>
      <c r="O109" t="s">
        <v>145</v>
      </c>
      <c r="P109" t="s">
        <v>145</v>
      </c>
      <c r="Q109">
        <v>1</v>
      </c>
      <c r="W109">
        <v>0</v>
      </c>
      <c r="X109">
        <v>1073994149</v>
      </c>
      <c r="Y109">
        <f t="shared" si="36"/>
        <v>100</v>
      </c>
      <c r="AA109">
        <v>145.22999999999999</v>
      </c>
      <c r="AB109">
        <v>0</v>
      </c>
      <c r="AC109">
        <v>0</v>
      </c>
      <c r="AD109">
        <v>0</v>
      </c>
      <c r="AE109">
        <v>14.64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6</v>
      </c>
      <c r="AT109">
        <v>100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ROUND(Y109*Source!I95,7)</f>
        <v>250</v>
      </c>
      <c r="CY109">
        <f>AA109</f>
        <v>145.22999999999999</v>
      </c>
      <c r="CZ109">
        <f>AE109</f>
        <v>14.64</v>
      </c>
      <c r="DA109">
        <f>AI109</f>
        <v>9.92</v>
      </c>
      <c r="DB109">
        <f t="shared" si="37"/>
        <v>1464</v>
      </c>
      <c r="DC109">
        <f t="shared" si="38"/>
        <v>0</v>
      </c>
      <c r="DD109" t="s">
        <v>6</v>
      </c>
      <c r="DE109" t="s">
        <v>6</v>
      </c>
      <c r="DF109">
        <f>ROUND(ROUND(AE109*AI109,2)*CX109,2)</f>
        <v>36307.5</v>
      </c>
      <c r="DG109">
        <f t="shared" si="64"/>
        <v>0</v>
      </c>
      <c r="DH109">
        <f t="shared" si="65"/>
        <v>0</v>
      </c>
      <c r="DI109">
        <f t="shared" si="63"/>
        <v>0</v>
      </c>
      <c r="DJ109">
        <f>DF109</f>
        <v>36307.5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ROW(Source!A95)</f>
        <v>95</v>
      </c>
      <c r="B110">
        <v>92874907</v>
      </c>
      <c r="C110">
        <v>92875361</v>
      </c>
      <c r="D110">
        <v>49515638</v>
      </c>
      <c r="E110">
        <v>70</v>
      </c>
      <c r="F110">
        <v>1</v>
      </c>
      <c r="G110">
        <v>1</v>
      </c>
      <c r="H110">
        <v>3</v>
      </c>
      <c r="I110" t="s">
        <v>450</v>
      </c>
      <c r="J110" t="s">
        <v>6</v>
      </c>
      <c r="K110" t="s">
        <v>451</v>
      </c>
      <c r="L110">
        <v>1374</v>
      </c>
      <c r="N110">
        <v>1013</v>
      </c>
      <c r="O110" t="s">
        <v>452</v>
      </c>
      <c r="P110" t="s">
        <v>452</v>
      </c>
      <c r="Q110">
        <v>1</v>
      </c>
      <c r="W110">
        <v>0</v>
      </c>
      <c r="X110">
        <v>-1731369543</v>
      </c>
      <c r="Y110">
        <f t="shared" si="36"/>
        <v>5.17</v>
      </c>
      <c r="AA110">
        <v>9.92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5.17</v>
      </c>
      <c r="AU110" t="s">
        <v>6</v>
      </c>
      <c r="AV110">
        <v>0</v>
      </c>
      <c r="AW110">
        <v>2</v>
      </c>
      <c r="AX110">
        <v>92875379</v>
      </c>
      <c r="AY110">
        <v>1</v>
      </c>
      <c r="AZ110">
        <v>0</v>
      </c>
      <c r="BA110">
        <v>90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ROUND(Y110*Source!I95,7)</f>
        <v>12.925000000000001</v>
      </c>
      <c r="CY110">
        <f>AA110</f>
        <v>9.92</v>
      </c>
      <c r="CZ110">
        <f>AE110</f>
        <v>1</v>
      </c>
      <c r="DA110">
        <f>AI110</f>
        <v>9.92</v>
      </c>
      <c r="DB110">
        <f t="shared" si="37"/>
        <v>5.17</v>
      </c>
      <c r="DC110">
        <f t="shared" si="38"/>
        <v>0</v>
      </c>
      <c r="DD110" t="s">
        <v>6</v>
      </c>
      <c r="DE110" t="s">
        <v>6</v>
      </c>
      <c r="DF110">
        <f>ROUND(ROUND(AE110*AI110,2)*CX110,2)</f>
        <v>128.22</v>
      </c>
      <c r="DG110">
        <f t="shared" si="64"/>
        <v>0</v>
      </c>
      <c r="DH110">
        <f t="shared" si="65"/>
        <v>0</v>
      </c>
      <c r="DI110">
        <f t="shared" si="63"/>
        <v>0</v>
      </c>
      <c r="DJ110">
        <f>DF110</f>
        <v>128.22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ROW(Source!A98)</f>
        <v>98</v>
      </c>
      <c r="B111">
        <v>92874907</v>
      </c>
      <c r="C111">
        <v>92875382</v>
      </c>
      <c r="D111">
        <v>49510749</v>
      </c>
      <c r="E111">
        <v>70</v>
      </c>
      <c r="F111">
        <v>1</v>
      </c>
      <c r="G111">
        <v>1</v>
      </c>
      <c r="H111">
        <v>1</v>
      </c>
      <c r="I111" t="s">
        <v>533</v>
      </c>
      <c r="J111" t="s">
        <v>6</v>
      </c>
      <c r="K111" t="s">
        <v>534</v>
      </c>
      <c r="L111">
        <v>1191</v>
      </c>
      <c r="N111">
        <v>1013</v>
      </c>
      <c r="O111" t="s">
        <v>449</v>
      </c>
      <c r="P111" t="s">
        <v>449</v>
      </c>
      <c r="Q111">
        <v>1</v>
      </c>
      <c r="W111">
        <v>0</v>
      </c>
      <c r="X111">
        <v>-2012709214</v>
      </c>
      <c r="Y111">
        <f t="shared" si="36"/>
        <v>19.04</v>
      </c>
      <c r="AA111">
        <v>0</v>
      </c>
      <c r="AB111">
        <v>0</v>
      </c>
      <c r="AC111">
        <v>0</v>
      </c>
      <c r="AD111">
        <v>421.59</v>
      </c>
      <c r="AE111">
        <v>0</v>
      </c>
      <c r="AF111">
        <v>0</v>
      </c>
      <c r="AG111">
        <v>0</v>
      </c>
      <c r="AH111">
        <v>9.4</v>
      </c>
      <c r="AI111">
        <v>1</v>
      </c>
      <c r="AJ111">
        <v>1</v>
      </c>
      <c r="AK111">
        <v>1</v>
      </c>
      <c r="AL111">
        <v>44.85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19.04</v>
      </c>
      <c r="AU111" t="s">
        <v>6</v>
      </c>
      <c r="AV111">
        <v>1</v>
      </c>
      <c r="AW111">
        <v>2</v>
      </c>
      <c r="AX111">
        <v>92875393</v>
      </c>
      <c r="AY111">
        <v>1</v>
      </c>
      <c r="AZ111">
        <v>0</v>
      </c>
      <c r="BA111">
        <v>91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ROUND(AT111*Source!I98*AH111*AL111,2)</f>
        <v>1605.41</v>
      </c>
      <c r="CV111">
        <f>ROUND(Y111*Source!I98,7)</f>
        <v>3.8079999999999998</v>
      </c>
      <c r="CW111">
        <v>0</v>
      </c>
      <c r="CX111">
        <f>ROUND(Y111*Source!I98,7)</f>
        <v>3.8079999999999998</v>
      </c>
      <c r="CY111">
        <f>AD111</f>
        <v>421.59</v>
      </c>
      <c r="CZ111">
        <f>AH111</f>
        <v>9.4</v>
      </c>
      <c r="DA111">
        <f>AL111</f>
        <v>44.85</v>
      </c>
      <c r="DB111">
        <f t="shared" si="37"/>
        <v>178.98</v>
      </c>
      <c r="DC111">
        <f t="shared" si="38"/>
        <v>0</v>
      </c>
      <c r="DD111" t="s">
        <v>6</v>
      </c>
      <c r="DE111" t="s">
        <v>6</v>
      </c>
      <c r="DF111">
        <f>ROUND(ROUND(AE111,2)*CX111,2)</f>
        <v>0</v>
      </c>
      <c r="DG111">
        <f t="shared" si="64"/>
        <v>0</v>
      </c>
      <c r="DH111">
        <f t="shared" si="65"/>
        <v>0</v>
      </c>
      <c r="DI111">
        <f>ROUND(ROUND(AH111*AL111,2)*CX111,2)</f>
        <v>1605.41</v>
      </c>
      <c r="DJ111">
        <f>DI111</f>
        <v>1605.41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ROW(Source!A98)</f>
        <v>98</v>
      </c>
      <c r="B112">
        <v>92874907</v>
      </c>
      <c r="C112">
        <v>92875382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482</v>
      </c>
      <c r="J112" t="s">
        <v>6</v>
      </c>
      <c r="K112" t="s">
        <v>483</v>
      </c>
      <c r="L112">
        <v>1191</v>
      </c>
      <c r="N112">
        <v>1013</v>
      </c>
      <c r="O112" t="s">
        <v>449</v>
      </c>
      <c r="P112" t="s">
        <v>449</v>
      </c>
      <c r="Q112">
        <v>1</v>
      </c>
      <c r="W112">
        <v>0</v>
      </c>
      <c r="X112">
        <v>-1417349443</v>
      </c>
      <c r="Y112">
        <f t="shared" si="36"/>
        <v>0.18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0.18</v>
      </c>
      <c r="AU112" t="s">
        <v>6</v>
      </c>
      <c r="AV112">
        <v>2</v>
      </c>
      <c r="AW112">
        <v>2</v>
      </c>
      <c r="AX112">
        <v>92875394</v>
      </c>
      <c r="AY112">
        <v>1</v>
      </c>
      <c r="AZ112">
        <v>0</v>
      </c>
      <c r="BA112">
        <v>92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ROUND(Y112*Source!I98,7)</f>
        <v>3.5999999999999997E-2</v>
      </c>
      <c r="CY112">
        <f>AD112</f>
        <v>0</v>
      </c>
      <c r="CZ112">
        <f>AH112</f>
        <v>0</v>
      </c>
      <c r="DA112">
        <f>AL112</f>
        <v>1</v>
      </c>
      <c r="DB112">
        <f t="shared" si="37"/>
        <v>0</v>
      </c>
      <c r="DC112">
        <f t="shared" si="38"/>
        <v>0</v>
      </c>
      <c r="DD112" t="s">
        <v>6</v>
      </c>
      <c r="DE112" t="s">
        <v>6</v>
      </c>
      <c r="DF112">
        <f>ROUND(ROUND(AE112,2)*CX112,2)</f>
        <v>0</v>
      </c>
      <c r="DG112">
        <f t="shared" si="64"/>
        <v>0</v>
      </c>
      <c r="DH112">
        <f>ROUND(ROUND(AG112*AK112,2)*CX112,2)</f>
        <v>0</v>
      </c>
      <c r="DI112">
        <f t="shared" ref="DI112:DI120" si="66">ROUND(ROUND(AH112,2)*CX112,2)</f>
        <v>0</v>
      </c>
      <c r="DJ112">
        <f>DI112</f>
        <v>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ROW(Source!A98)</f>
        <v>98</v>
      </c>
      <c r="B113">
        <v>92874907</v>
      </c>
      <c r="C113">
        <v>92875382</v>
      </c>
      <c r="D113">
        <v>49672573</v>
      </c>
      <c r="E113">
        <v>1</v>
      </c>
      <c r="F113">
        <v>1</v>
      </c>
      <c r="G113">
        <v>1</v>
      </c>
      <c r="H113">
        <v>2</v>
      </c>
      <c r="I113" t="s">
        <v>488</v>
      </c>
      <c r="J113" t="s">
        <v>489</v>
      </c>
      <c r="K113" t="s">
        <v>490</v>
      </c>
      <c r="L113">
        <v>1367</v>
      </c>
      <c r="N113">
        <v>1011</v>
      </c>
      <c r="O113" t="s">
        <v>487</v>
      </c>
      <c r="P113" t="s">
        <v>487</v>
      </c>
      <c r="Q113">
        <v>1</v>
      </c>
      <c r="W113">
        <v>0</v>
      </c>
      <c r="X113">
        <v>-430484415</v>
      </c>
      <c r="Y113">
        <f t="shared" si="36"/>
        <v>0.09</v>
      </c>
      <c r="AA113">
        <v>0</v>
      </c>
      <c r="AB113">
        <v>1814.09</v>
      </c>
      <c r="AC113">
        <v>605.48</v>
      </c>
      <c r="AD113">
        <v>0</v>
      </c>
      <c r="AE113">
        <v>0</v>
      </c>
      <c r="AF113">
        <v>115.4</v>
      </c>
      <c r="AG113">
        <v>13.5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0.09</v>
      </c>
      <c r="AU113" t="s">
        <v>6</v>
      </c>
      <c r="AV113">
        <v>0</v>
      </c>
      <c r="AW113">
        <v>2</v>
      </c>
      <c r="AX113">
        <v>92875395</v>
      </c>
      <c r="AY113">
        <v>1</v>
      </c>
      <c r="AZ113">
        <v>0</v>
      </c>
      <c r="BA113">
        <v>93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ROUND(Y113*Source!I98*DO113,7)</f>
        <v>0</v>
      </c>
      <c r="CX113">
        <f>ROUND(Y113*Source!I98,7)</f>
        <v>1.7999999999999999E-2</v>
      </c>
      <c r="CY113">
        <f>AB113</f>
        <v>1814.09</v>
      </c>
      <c r="CZ113">
        <f>AF113</f>
        <v>115.4</v>
      </c>
      <c r="DA113">
        <f>AJ113</f>
        <v>15.72</v>
      </c>
      <c r="DB113">
        <f t="shared" si="37"/>
        <v>10.39</v>
      </c>
      <c r="DC113">
        <f t="shared" si="38"/>
        <v>1.22</v>
      </c>
      <c r="DD113" t="s">
        <v>6</v>
      </c>
      <c r="DE113" t="s">
        <v>6</v>
      </c>
      <c r="DF113">
        <f>ROUND(ROUND(AE113,2)*CX113,2)</f>
        <v>0</v>
      </c>
      <c r="DG113">
        <f>ROUND(ROUND(AF113*AJ113,2)*CX113,2)</f>
        <v>32.65</v>
      </c>
      <c r="DH113">
        <f>ROUND(ROUND(AG113*AK113,2)*CX113,2)</f>
        <v>10.9</v>
      </c>
      <c r="DI113">
        <f t="shared" si="66"/>
        <v>0</v>
      </c>
      <c r="DJ113">
        <f>DG113</f>
        <v>32.65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ROW(Source!A98)</f>
        <v>98</v>
      </c>
      <c r="B114">
        <v>92874907</v>
      </c>
      <c r="C114">
        <v>92875382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491</v>
      </c>
      <c r="J114" t="s">
        <v>492</v>
      </c>
      <c r="K114" t="s">
        <v>493</v>
      </c>
      <c r="L114">
        <v>1367</v>
      </c>
      <c r="N114">
        <v>1011</v>
      </c>
      <c r="O114" t="s">
        <v>487</v>
      </c>
      <c r="P114" t="s">
        <v>487</v>
      </c>
      <c r="Q114">
        <v>1</v>
      </c>
      <c r="W114">
        <v>0</v>
      </c>
      <c r="X114">
        <v>509054691</v>
      </c>
      <c r="Y114">
        <f t="shared" si="36"/>
        <v>0.09</v>
      </c>
      <c r="AA114">
        <v>0</v>
      </c>
      <c r="AB114">
        <v>1032.96</v>
      </c>
      <c r="AC114">
        <v>520.26</v>
      </c>
      <c r="AD114">
        <v>0</v>
      </c>
      <c r="AE114">
        <v>0</v>
      </c>
      <c r="AF114">
        <v>65.709999999999994</v>
      </c>
      <c r="AG114">
        <v>11.6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0.09</v>
      </c>
      <c r="AU114" t="s">
        <v>6</v>
      </c>
      <c r="AV114">
        <v>0</v>
      </c>
      <c r="AW114">
        <v>2</v>
      </c>
      <c r="AX114">
        <v>92875396</v>
      </c>
      <c r="AY114">
        <v>1</v>
      </c>
      <c r="AZ114">
        <v>0</v>
      </c>
      <c r="BA114">
        <v>94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ROUND(Y114*Source!I98*DO114,7)</f>
        <v>0</v>
      </c>
      <c r="CX114">
        <f>ROUND(Y114*Source!I98,7)</f>
        <v>1.7999999999999999E-2</v>
      </c>
      <c r="CY114">
        <f>AB114</f>
        <v>1032.96</v>
      </c>
      <c r="CZ114">
        <f>AF114</f>
        <v>65.709999999999994</v>
      </c>
      <c r="DA114">
        <f>AJ114</f>
        <v>15.72</v>
      </c>
      <c r="DB114">
        <f t="shared" si="37"/>
        <v>5.91</v>
      </c>
      <c r="DC114">
        <f t="shared" si="38"/>
        <v>1.04</v>
      </c>
      <c r="DD114" t="s">
        <v>6</v>
      </c>
      <c r="DE114" t="s">
        <v>6</v>
      </c>
      <c r="DF114">
        <f>ROUND(ROUND(AE114,2)*CX114,2)</f>
        <v>0</v>
      </c>
      <c r="DG114">
        <f>ROUND(ROUND(AF114*AJ114,2)*CX114,2)</f>
        <v>18.59</v>
      </c>
      <c r="DH114">
        <f>ROUND(ROUND(AG114*AK114,2)*CX114,2)</f>
        <v>9.36</v>
      </c>
      <c r="DI114">
        <f t="shared" si="66"/>
        <v>0</v>
      </c>
      <c r="DJ114">
        <f>DG114</f>
        <v>18.59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ROW(Source!A98)</f>
        <v>98</v>
      </c>
      <c r="B115">
        <v>92874907</v>
      </c>
      <c r="C115">
        <v>92875382</v>
      </c>
      <c r="D115">
        <v>49673715</v>
      </c>
      <c r="E115">
        <v>1</v>
      </c>
      <c r="F115">
        <v>1</v>
      </c>
      <c r="G115">
        <v>1</v>
      </c>
      <c r="H115">
        <v>2</v>
      </c>
      <c r="I115" t="s">
        <v>494</v>
      </c>
      <c r="J115" t="s">
        <v>495</v>
      </c>
      <c r="K115" t="s">
        <v>496</v>
      </c>
      <c r="L115">
        <v>1367</v>
      </c>
      <c r="N115">
        <v>1011</v>
      </c>
      <c r="O115" t="s">
        <v>487</v>
      </c>
      <c r="P115" t="s">
        <v>487</v>
      </c>
      <c r="Q115">
        <v>1</v>
      </c>
      <c r="W115">
        <v>0</v>
      </c>
      <c r="X115">
        <v>829370094</v>
      </c>
      <c r="Y115">
        <f t="shared" si="36"/>
        <v>2.16</v>
      </c>
      <c r="AA115">
        <v>0</v>
      </c>
      <c r="AB115">
        <v>127.33</v>
      </c>
      <c r="AC115">
        <v>0</v>
      </c>
      <c r="AD115">
        <v>0</v>
      </c>
      <c r="AE115">
        <v>0</v>
      </c>
      <c r="AF115">
        <v>8.1</v>
      </c>
      <c r="AG115">
        <v>0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2.16</v>
      </c>
      <c r="AU115" t="s">
        <v>6</v>
      </c>
      <c r="AV115">
        <v>0</v>
      </c>
      <c r="AW115">
        <v>2</v>
      </c>
      <c r="AX115">
        <v>92875397</v>
      </c>
      <c r="AY115">
        <v>1</v>
      </c>
      <c r="AZ115">
        <v>0</v>
      </c>
      <c r="BA115">
        <v>95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ROUND(Y115*Source!I98*DO115,7)</f>
        <v>0</v>
      </c>
      <c r="CX115">
        <f>ROUND(Y115*Source!I98,7)</f>
        <v>0.432</v>
      </c>
      <c r="CY115">
        <f>AB115</f>
        <v>127.33</v>
      </c>
      <c r="CZ115">
        <f>AF115</f>
        <v>8.1</v>
      </c>
      <c r="DA115">
        <f>AJ115</f>
        <v>15.72</v>
      </c>
      <c r="DB115">
        <f t="shared" si="37"/>
        <v>17.5</v>
      </c>
      <c r="DC115">
        <f t="shared" si="38"/>
        <v>0</v>
      </c>
      <c r="DD115" t="s">
        <v>6</v>
      </c>
      <c r="DE115" t="s">
        <v>6</v>
      </c>
      <c r="DF115">
        <f>ROUND(ROUND(AE115,2)*CX115,2)</f>
        <v>0</v>
      </c>
      <c r="DG115">
        <f>ROUND(ROUND(AF115*AJ115,2)*CX115,2)</f>
        <v>55.01</v>
      </c>
      <c r="DH115">
        <f>ROUND(ROUND(AG115*AK115,2)*CX115,2)</f>
        <v>0</v>
      </c>
      <c r="DI115">
        <f t="shared" si="66"/>
        <v>0</v>
      </c>
      <c r="DJ115">
        <f>DG115</f>
        <v>55.01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ROW(Source!A98)</f>
        <v>98</v>
      </c>
      <c r="B116">
        <v>92874907</v>
      </c>
      <c r="C116">
        <v>92875382</v>
      </c>
      <c r="D116">
        <v>49524290</v>
      </c>
      <c r="E116">
        <v>1</v>
      </c>
      <c r="F116">
        <v>1</v>
      </c>
      <c r="G116">
        <v>1</v>
      </c>
      <c r="H116">
        <v>3</v>
      </c>
      <c r="I116" t="s">
        <v>500</v>
      </c>
      <c r="J116" t="s">
        <v>501</v>
      </c>
      <c r="K116" t="s">
        <v>502</v>
      </c>
      <c r="L116">
        <v>1346</v>
      </c>
      <c r="N116">
        <v>1009</v>
      </c>
      <c r="O116" t="s">
        <v>458</v>
      </c>
      <c r="P116" t="s">
        <v>458</v>
      </c>
      <c r="Q116">
        <v>1</v>
      </c>
      <c r="W116">
        <v>0</v>
      </c>
      <c r="X116">
        <v>397095127</v>
      </c>
      <c r="Y116">
        <f t="shared" si="36"/>
        <v>0.96</v>
      </c>
      <c r="AA116">
        <v>104.85</v>
      </c>
      <c r="AB116">
        <v>0</v>
      </c>
      <c r="AC116">
        <v>0</v>
      </c>
      <c r="AD116">
        <v>0</v>
      </c>
      <c r="AE116">
        <v>10.57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0.96</v>
      </c>
      <c r="AU116" t="s">
        <v>6</v>
      </c>
      <c r="AV116">
        <v>0</v>
      </c>
      <c r="AW116">
        <v>2</v>
      </c>
      <c r="AX116">
        <v>92875398</v>
      </c>
      <c r="AY116">
        <v>1</v>
      </c>
      <c r="AZ116">
        <v>0</v>
      </c>
      <c r="BA116">
        <v>96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ROUND(Y116*Source!I98,7)</f>
        <v>0.192</v>
      </c>
      <c r="CY116">
        <f>AA116</f>
        <v>104.85</v>
      </c>
      <c r="CZ116">
        <f>AE116</f>
        <v>10.57</v>
      </c>
      <c r="DA116">
        <f>AI116</f>
        <v>9.92</v>
      </c>
      <c r="DB116">
        <f t="shared" si="37"/>
        <v>10.15</v>
      </c>
      <c r="DC116">
        <f t="shared" si="38"/>
        <v>0</v>
      </c>
      <c r="DD116" t="s">
        <v>6</v>
      </c>
      <c r="DE116" t="s">
        <v>6</v>
      </c>
      <c r="DF116">
        <f>ROUND(ROUND(AE116*AI116,2)*CX116,2)</f>
        <v>20.13</v>
      </c>
      <c r="DG116">
        <f t="shared" ref="DG116:DG122" si="67">ROUND(ROUND(AF116,2)*CX116,2)</f>
        <v>0</v>
      </c>
      <c r="DH116">
        <f t="shared" ref="DH116:DH121" si="68">ROUND(ROUND(AG116,2)*CX116,2)</f>
        <v>0</v>
      </c>
      <c r="DI116">
        <f t="shared" si="66"/>
        <v>0</v>
      </c>
      <c r="DJ116">
        <f>DF116</f>
        <v>20.13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ROW(Source!A98)</f>
        <v>98</v>
      </c>
      <c r="B117">
        <v>92874907</v>
      </c>
      <c r="C117">
        <v>92875382</v>
      </c>
      <c r="D117">
        <v>49553369</v>
      </c>
      <c r="E117">
        <v>1</v>
      </c>
      <c r="F117">
        <v>1</v>
      </c>
      <c r="G117">
        <v>1</v>
      </c>
      <c r="H117">
        <v>3</v>
      </c>
      <c r="I117" t="s">
        <v>560</v>
      </c>
      <c r="J117" t="s">
        <v>561</v>
      </c>
      <c r="K117" t="s">
        <v>562</v>
      </c>
      <c r="L117">
        <v>1346</v>
      </c>
      <c r="N117">
        <v>1009</v>
      </c>
      <c r="O117" t="s">
        <v>458</v>
      </c>
      <c r="P117" t="s">
        <v>458</v>
      </c>
      <c r="Q117">
        <v>1</v>
      </c>
      <c r="W117">
        <v>0</v>
      </c>
      <c r="X117">
        <v>931533788</v>
      </c>
      <c r="Y117">
        <f t="shared" si="36"/>
        <v>0.2</v>
      </c>
      <c r="AA117">
        <v>255.94</v>
      </c>
      <c r="AB117">
        <v>0</v>
      </c>
      <c r="AC117">
        <v>0</v>
      </c>
      <c r="AD117">
        <v>0</v>
      </c>
      <c r="AE117">
        <v>25.8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0.2</v>
      </c>
      <c r="AU117" t="s">
        <v>6</v>
      </c>
      <c r="AV117">
        <v>0</v>
      </c>
      <c r="AW117">
        <v>2</v>
      </c>
      <c r="AX117">
        <v>92875399</v>
      </c>
      <c r="AY117">
        <v>1</v>
      </c>
      <c r="AZ117">
        <v>0</v>
      </c>
      <c r="BA117">
        <v>97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ROUND(Y117*Source!I98,7)</f>
        <v>0.04</v>
      </c>
      <c r="CY117">
        <f>AA117</f>
        <v>255.94</v>
      </c>
      <c r="CZ117">
        <f>AE117</f>
        <v>25.8</v>
      </c>
      <c r="DA117">
        <f>AI117</f>
        <v>9.92</v>
      </c>
      <c r="DB117">
        <f t="shared" si="37"/>
        <v>5.16</v>
      </c>
      <c r="DC117">
        <f t="shared" si="38"/>
        <v>0</v>
      </c>
      <c r="DD117" t="s">
        <v>6</v>
      </c>
      <c r="DE117" t="s">
        <v>6</v>
      </c>
      <c r="DF117">
        <f>ROUND(ROUND(AE117*AI117,2)*CX117,2)</f>
        <v>10.24</v>
      </c>
      <c r="DG117">
        <f t="shared" si="67"/>
        <v>0</v>
      </c>
      <c r="DH117">
        <f t="shared" si="68"/>
        <v>0</v>
      </c>
      <c r="DI117">
        <f t="shared" si="66"/>
        <v>0</v>
      </c>
      <c r="DJ117">
        <f>DF117</f>
        <v>10.24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ROW(Source!A98)</f>
        <v>98</v>
      </c>
      <c r="B118">
        <v>92874907</v>
      </c>
      <c r="C118">
        <v>92875382</v>
      </c>
      <c r="D118">
        <v>49580132</v>
      </c>
      <c r="E118">
        <v>1</v>
      </c>
      <c r="F118">
        <v>1</v>
      </c>
      <c r="G118">
        <v>1</v>
      </c>
      <c r="H118">
        <v>3</v>
      </c>
      <c r="I118" t="s">
        <v>253</v>
      </c>
      <c r="J118" t="s">
        <v>255</v>
      </c>
      <c r="K118" t="s">
        <v>254</v>
      </c>
      <c r="L118">
        <v>1455</v>
      </c>
      <c r="N118">
        <v>1013</v>
      </c>
      <c r="O118" t="s">
        <v>122</v>
      </c>
      <c r="P118" t="s">
        <v>122</v>
      </c>
      <c r="Q118">
        <v>1</v>
      </c>
      <c r="W118">
        <v>0</v>
      </c>
      <c r="X118">
        <v>-1047957370</v>
      </c>
      <c r="Y118">
        <f t="shared" si="36"/>
        <v>30</v>
      </c>
      <c r="AA118">
        <v>28.77</v>
      </c>
      <c r="AB118">
        <v>0</v>
      </c>
      <c r="AC118">
        <v>0</v>
      </c>
      <c r="AD118">
        <v>0</v>
      </c>
      <c r="AE118">
        <v>2.9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6</v>
      </c>
      <c r="AT118">
        <v>30</v>
      </c>
      <c r="AU118" t="s">
        <v>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ROUND(Y118*Source!I98,7)</f>
        <v>6</v>
      </c>
      <c r="CY118">
        <f>AA118</f>
        <v>28.77</v>
      </c>
      <c r="CZ118">
        <f>AE118</f>
        <v>2.9</v>
      </c>
      <c r="DA118">
        <f>AI118</f>
        <v>9.92</v>
      </c>
      <c r="DB118">
        <f t="shared" si="37"/>
        <v>87</v>
      </c>
      <c r="DC118">
        <f t="shared" si="38"/>
        <v>0</v>
      </c>
      <c r="DD118" t="s">
        <v>6</v>
      </c>
      <c r="DE118" t="s">
        <v>6</v>
      </c>
      <c r="DF118">
        <f>ROUND(ROUND(AE118*AI118,2)*CX118,2)</f>
        <v>172.62</v>
      </c>
      <c r="DG118">
        <f t="shared" si="67"/>
        <v>0</v>
      </c>
      <c r="DH118">
        <f t="shared" si="68"/>
        <v>0</v>
      </c>
      <c r="DI118">
        <f t="shared" si="66"/>
        <v>0</v>
      </c>
      <c r="DJ118">
        <f>DF118</f>
        <v>172.62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ROW(Source!A98)</f>
        <v>98</v>
      </c>
      <c r="B119">
        <v>92874907</v>
      </c>
      <c r="C119">
        <v>92875382</v>
      </c>
      <c r="D119">
        <v>49583186</v>
      </c>
      <c r="E119">
        <v>1</v>
      </c>
      <c r="F119">
        <v>1</v>
      </c>
      <c r="G119">
        <v>1</v>
      </c>
      <c r="H119">
        <v>3</v>
      </c>
      <c r="I119" t="s">
        <v>249</v>
      </c>
      <c r="J119" t="s">
        <v>251</v>
      </c>
      <c r="K119" t="s">
        <v>250</v>
      </c>
      <c r="L119">
        <v>1301</v>
      </c>
      <c r="N119">
        <v>1003</v>
      </c>
      <c r="O119" t="s">
        <v>145</v>
      </c>
      <c r="P119" t="s">
        <v>145</v>
      </c>
      <c r="Q119">
        <v>1</v>
      </c>
      <c r="W119">
        <v>0</v>
      </c>
      <c r="X119">
        <v>332694076</v>
      </c>
      <c r="Y119">
        <f t="shared" si="36"/>
        <v>100</v>
      </c>
      <c r="AA119">
        <v>51.68</v>
      </c>
      <c r="AB119">
        <v>0</v>
      </c>
      <c r="AC119">
        <v>0</v>
      </c>
      <c r="AD119">
        <v>0</v>
      </c>
      <c r="AE119">
        <v>5.21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6</v>
      </c>
      <c r="AT119">
        <v>100</v>
      </c>
      <c r="AU119" t="s">
        <v>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ROUND(Y119*Source!I98,7)</f>
        <v>20</v>
      </c>
      <c r="CY119">
        <f>AA119</f>
        <v>51.68</v>
      </c>
      <c r="CZ119">
        <f>AE119</f>
        <v>5.21</v>
      </c>
      <c r="DA119">
        <f>AI119</f>
        <v>9.92</v>
      </c>
      <c r="DB119">
        <f t="shared" si="37"/>
        <v>521</v>
      </c>
      <c r="DC119">
        <f t="shared" si="38"/>
        <v>0</v>
      </c>
      <c r="DD119" t="s">
        <v>6</v>
      </c>
      <c r="DE119" t="s">
        <v>6</v>
      </c>
      <c r="DF119">
        <f>ROUND(ROUND(AE119*AI119,2)*CX119,2)</f>
        <v>1033.5999999999999</v>
      </c>
      <c r="DG119">
        <f t="shared" si="67"/>
        <v>0</v>
      </c>
      <c r="DH119">
        <f t="shared" si="68"/>
        <v>0</v>
      </c>
      <c r="DI119">
        <f t="shared" si="66"/>
        <v>0</v>
      </c>
      <c r="DJ119">
        <f>DF119</f>
        <v>1033.5999999999999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ROW(Source!A98)</f>
        <v>98</v>
      </c>
      <c r="B120">
        <v>92874907</v>
      </c>
      <c r="C120">
        <v>92875382</v>
      </c>
      <c r="D120">
        <v>49515638</v>
      </c>
      <c r="E120">
        <v>70</v>
      </c>
      <c r="F120">
        <v>1</v>
      </c>
      <c r="G120">
        <v>1</v>
      </c>
      <c r="H120">
        <v>3</v>
      </c>
      <c r="I120" t="s">
        <v>450</v>
      </c>
      <c r="J120" t="s">
        <v>6</v>
      </c>
      <c r="K120" t="s">
        <v>451</v>
      </c>
      <c r="L120">
        <v>1374</v>
      </c>
      <c r="N120">
        <v>1013</v>
      </c>
      <c r="O120" t="s">
        <v>452</v>
      </c>
      <c r="P120" t="s">
        <v>452</v>
      </c>
      <c r="Q120">
        <v>1</v>
      </c>
      <c r="W120">
        <v>0</v>
      </c>
      <c r="X120">
        <v>-1731369543</v>
      </c>
      <c r="Y120">
        <f t="shared" si="36"/>
        <v>3.58</v>
      </c>
      <c r="AA120">
        <v>9.92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3.58</v>
      </c>
      <c r="AU120" t="s">
        <v>6</v>
      </c>
      <c r="AV120">
        <v>0</v>
      </c>
      <c r="AW120">
        <v>2</v>
      </c>
      <c r="AX120">
        <v>92875400</v>
      </c>
      <c r="AY120">
        <v>1</v>
      </c>
      <c r="AZ120">
        <v>0</v>
      </c>
      <c r="BA120">
        <v>98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ROUND(Y120*Source!I98,7)</f>
        <v>0.71599999999999997</v>
      </c>
      <c r="CY120">
        <f>AA120</f>
        <v>9.92</v>
      </c>
      <c r="CZ120">
        <f>AE120</f>
        <v>1</v>
      </c>
      <c r="DA120">
        <f>AI120</f>
        <v>9.92</v>
      </c>
      <c r="DB120">
        <f t="shared" si="37"/>
        <v>3.58</v>
      </c>
      <c r="DC120">
        <f t="shared" si="38"/>
        <v>0</v>
      </c>
      <c r="DD120" t="s">
        <v>6</v>
      </c>
      <c r="DE120" t="s">
        <v>6</v>
      </c>
      <c r="DF120">
        <f>ROUND(ROUND(AE120*AI120,2)*CX120,2)</f>
        <v>7.1</v>
      </c>
      <c r="DG120">
        <f t="shared" si="67"/>
        <v>0</v>
      </c>
      <c r="DH120">
        <f t="shared" si="68"/>
        <v>0</v>
      </c>
      <c r="DI120">
        <f t="shared" si="66"/>
        <v>0</v>
      </c>
      <c r="DJ120">
        <f>DF120</f>
        <v>7.1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ROW(Source!A101)</f>
        <v>101</v>
      </c>
      <c r="B121">
        <v>92874907</v>
      </c>
      <c r="C121">
        <v>92875403</v>
      </c>
      <c r="D121">
        <v>49510753</v>
      </c>
      <c r="E121">
        <v>70</v>
      </c>
      <c r="F121">
        <v>1</v>
      </c>
      <c r="G121">
        <v>1</v>
      </c>
      <c r="H121">
        <v>1</v>
      </c>
      <c r="I121" t="s">
        <v>563</v>
      </c>
      <c r="J121" t="s">
        <v>6</v>
      </c>
      <c r="K121" t="s">
        <v>564</v>
      </c>
      <c r="L121">
        <v>1191</v>
      </c>
      <c r="N121">
        <v>1013</v>
      </c>
      <c r="O121" t="s">
        <v>449</v>
      </c>
      <c r="P121" t="s">
        <v>449</v>
      </c>
      <c r="Q121">
        <v>1</v>
      </c>
      <c r="W121">
        <v>0</v>
      </c>
      <c r="X121">
        <v>1608048003</v>
      </c>
      <c r="Y121">
        <f t="shared" si="36"/>
        <v>18.39</v>
      </c>
      <c r="AA121">
        <v>0</v>
      </c>
      <c r="AB121">
        <v>0</v>
      </c>
      <c r="AC121">
        <v>0</v>
      </c>
      <c r="AD121">
        <v>426.52</v>
      </c>
      <c r="AE121">
        <v>0</v>
      </c>
      <c r="AF121">
        <v>0</v>
      </c>
      <c r="AG121">
        <v>0</v>
      </c>
      <c r="AH121">
        <v>9.51</v>
      </c>
      <c r="AI121">
        <v>1</v>
      </c>
      <c r="AJ121">
        <v>1</v>
      </c>
      <c r="AK121">
        <v>1</v>
      </c>
      <c r="AL121">
        <v>44.85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18.39</v>
      </c>
      <c r="AU121" t="s">
        <v>6</v>
      </c>
      <c r="AV121">
        <v>1</v>
      </c>
      <c r="AW121">
        <v>2</v>
      </c>
      <c r="AX121">
        <v>92875414</v>
      </c>
      <c r="AY121">
        <v>1</v>
      </c>
      <c r="AZ121">
        <v>0</v>
      </c>
      <c r="BA121">
        <v>99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ROUND(AT121*Source!I101*AH121*AL121,2)</f>
        <v>155306.59</v>
      </c>
      <c r="CV121">
        <f>ROUND(Y121*Source!I101,7)</f>
        <v>364.12200000000001</v>
      </c>
      <c r="CW121">
        <v>0</v>
      </c>
      <c r="CX121">
        <f>ROUND(Y121*Source!I101,7)</f>
        <v>364.12200000000001</v>
      </c>
      <c r="CY121">
        <f>AD121</f>
        <v>426.52</v>
      </c>
      <c r="CZ121">
        <f>AH121</f>
        <v>9.51</v>
      </c>
      <c r="DA121">
        <f>AL121</f>
        <v>44.85</v>
      </c>
      <c r="DB121">
        <f t="shared" si="37"/>
        <v>174.89</v>
      </c>
      <c r="DC121">
        <f t="shared" si="38"/>
        <v>0</v>
      </c>
      <c r="DD121" t="s">
        <v>6</v>
      </c>
      <c r="DE121" t="s">
        <v>6</v>
      </c>
      <c r="DF121">
        <f>ROUND(ROUND(AE121,2)*CX121,2)</f>
        <v>0</v>
      </c>
      <c r="DG121">
        <f t="shared" si="67"/>
        <v>0</v>
      </c>
      <c r="DH121">
        <f t="shared" si="68"/>
        <v>0</v>
      </c>
      <c r="DI121">
        <f>ROUND(ROUND(AH121*AL121,2)*CX121,2)</f>
        <v>155305.32</v>
      </c>
      <c r="DJ121">
        <f>DI121</f>
        <v>155305.32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ROW(Source!A101)</f>
        <v>101</v>
      </c>
      <c r="B122">
        <v>92874907</v>
      </c>
      <c r="C122">
        <v>92875403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482</v>
      </c>
      <c r="J122" t="s">
        <v>6</v>
      </c>
      <c r="K122" t="s">
        <v>483</v>
      </c>
      <c r="L122">
        <v>1191</v>
      </c>
      <c r="N122">
        <v>1013</v>
      </c>
      <c r="O122" t="s">
        <v>449</v>
      </c>
      <c r="P122" t="s">
        <v>449</v>
      </c>
      <c r="Q122">
        <v>1</v>
      </c>
      <c r="W122">
        <v>0</v>
      </c>
      <c r="X122">
        <v>-1417349443</v>
      </c>
      <c r="Y122">
        <f t="shared" si="36"/>
        <v>0.01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0.01</v>
      </c>
      <c r="AU122" t="s">
        <v>6</v>
      </c>
      <c r="AV122">
        <v>2</v>
      </c>
      <c r="AW122">
        <v>2</v>
      </c>
      <c r="AX122">
        <v>92875415</v>
      </c>
      <c r="AY122">
        <v>1</v>
      </c>
      <c r="AZ122">
        <v>0</v>
      </c>
      <c r="BA122">
        <v>100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ROUND(Y122*Source!I101,7)</f>
        <v>0.19800000000000001</v>
      </c>
      <c r="CY122">
        <f>AD122</f>
        <v>0</v>
      </c>
      <c r="CZ122">
        <f>AH122</f>
        <v>0</v>
      </c>
      <c r="DA122">
        <f>AL122</f>
        <v>1</v>
      </c>
      <c r="DB122">
        <f t="shared" si="37"/>
        <v>0</v>
      </c>
      <c r="DC122">
        <f t="shared" si="38"/>
        <v>0</v>
      </c>
      <c r="DD122" t="s">
        <v>6</v>
      </c>
      <c r="DE122" t="s">
        <v>6</v>
      </c>
      <c r="DF122">
        <f>ROUND(ROUND(AE122,2)*CX122,2)</f>
        <v>0</v>
      </c>
      <c r="DG122">
        <f t="shared" si="67"/>
        <v>0</v>
      </c>
      <c r="DH122">
        <f>ROUND(ROUND(AG122*AK122,2)*CX122,2)</f>
        <v>0</v>
      </c>
      <c r="DI122">
        <f t="shared" ref="DI122:DI130" si="69">ROUND(ROUND(AH122,2)*CX122,2)</f>
        <v>0</v>
      </c>
      <c r="DJ122">
        <f>DI122</f>
        <v>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ROW(Source!A101)</f>
        <v>101</v>
      </c>
      <c r="B123">
        <v>92874907</v>
      </c>
      <c r="C123">
        <v>92875403</v>
      </c>
      <c r="D123">
        <v>49672767</v>
      </c>
      <c r="E123">
        <v>1</v>
      </c>
      <c r="F123">
        <v>1</v>
      </c>
      <c r="G123">
        <v>1</v>
      </c>
      <c r="H123">
        <v>2</v>
      </c>
      <c r="I123" t="s">
        <v>565</v>
      </c>
      <c r="J123" t="s">
        <v>566</v>
      </c>
      <c r="K123" t="s">
        <v>567</v>
      </c>
      <c r="L123">
        <v>1367</v>
      </c>
      <c r="N123">
        <v>1011</v>
      </c>
      <c r="O123" t="s">
        <v>487</v>
      </c>
      <c r="P123" t="s">
        <v>487</v>
      </c>
      <c r="Q123">
        <v>1</v>
      </c>
      <c r="W123">
        <v>0</v>
      </c>
      <c r="X123">
        <v>1232162608</v>
      </c>
      <c r="Y123">
        <f t="shared" si="36"/>
        <v>0.01</v>
      </c>
      <c r="AA123">
        <v>0</v>
      </c>
      <c r="AB123">
        <v>491.41</v>
      </c>
      <c r="AC123">
        <v>605.48</v>
      </c>
      <c r="AD123">
        <v>0</v>
      </c>
      <c r="AE123">
        <v>0</v>
      </c>
      <c r="AF123">
        <v>31.26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0.01</v>
      </c>
      <c r="AU123" t="s">
        <v>6</v>
      </c>
      <c r="AV123">
        <v>0</v>
      </c>
      <c r="AW123">
        <v>2</v>
      </c>
      <c r="AX123">
        <v>92875416</v>
      </c>
      <c r="AY123">
        <v>1</v>
      </c>
      <c r="AZ123">
        <v>0</v>
      </c>
      <c r="BA123">
        <v>101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ROUND(Y123*Source!I101*DO123,7)</f>
        <v>0</v>
      </c>
      <c r="CX123">
        <f>ROUND(Y123*Source!I101,7)</f>
        <v>0.19800000000000001</v>
      </c>
      <c r="CY123">
        <f>AB123</f>
        <v>491.41</v>
      </c>
      <c r="CZ123">
        <f>AF123</f>
        <v>31.26</v>
      </c>
      <c r="DA123">
        <f>AJ123</f>
        <v>15.72</v>
      </c>
      <c r="DB123">
        <f t="shared" si="37"/>
        <v>0.31</v>
      </c>
      <c r="DC123">
        <f t="shared" si="38"/>
        <v>0.14000000000000001</v>
      </c>
      <c r="DD123" t="s">
        <v>6</v>
      </c>
      <c r="DE123" t="s">
        <v>6</v>
      </c>
      <c r="DF123">
        <f>ROUND(ROUND(AE123,2)*CX123,2)</f>
        <v>0</v>
      </c>
      <c r="DG123">
        <f>ROUND(ROUND(AF123*AJ123,2)*CX123,2)</f>
        <v>97.3</v>
      </c>
      <c r="DH123">
        <f>ROUND(ROUND(AG123*AK123,2)*CX123,2)</f>
        <v>119.89</v>
      </c>
      <c r="DI123">
        <f t="shared" si="69"/>
        <v>0</v>
      </c>
      <c r="DJ123">
        <f>DG123</f>
        <v>97.3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ROW(Source!A101)</f>
        <v>101</v>
      </c>
      <c r="B124">
        <v>92874907</v>
      </c>
      <c r="C124">
        <v>92875403</v>
      </c>
      <c r="D124">
        <v>49525622</v>
      </c>
      <c r="E124">
        <v>1</v>
      </c>
      <c r="F124">
        <v>1</v>
      </c>
      <c r="G124">
        <v>1</v>
      </c>
      <c r="H124">
        <v>3</v>
      </c>
      <c r="I124" t="s">
        <v>568</v>
      </c>
      <c r="J124" t="s">
        <v>569</v>
      </c>
      <c r="K124" t="s">
        <v>570</v>
      </c>
      <c r="L124">
        <v>1407</v>
      </c>
      <c r="N124">
        <v>1013</v>
      </c>
      <c r="O124" t="s">
        <v>515</v>
      </c>
      <c r="P124" t="s">
        <v>515</v>
      </c>
      <c r="Q124">
        <v>1</v>
      </c>
      <c r="W124">
        <v>0</v>
      </c>
      <c r="X124">
        <v>194284803</v>
      </c>
      <c r="Y124">
        <f t="shared" si="36"/>
        <v>0.3</v>
      </c>
      <c r="AA124">
        <v>1785.6</v>
      </c>
      <c r="AB124">
        <v>0</v>
      </c>
      <c r="AC124">
        <v>0</v>
      </c>
      <c r="AD124">
        <v>0</v>
      </c>
      <c r="AE124">
        <v>180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0.3</v>
      </c>
      <c r="AU124" t="s">
        <v>6</v>
      </c>
      <c r="AV124">
        <v>0</v>
      </c>
      <c r="AW124">
        <v>2</v>
      </c>
      <c r="AX124">
        <v>92875417</v>
      </c>
      <c r="AY124">
        <v>1</v>
      </c>
      <c r="AZ124">
        <v>0</v>
      </c>
      <c r="BA124">
        <v>102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ROUND(Y124*Source!I101,7)</f>
        <v>5.94</v>
      </c>
      <c r="CY124">
        <f t="shared" ref="CY124:CY130" si="70">AA124</f>
        <v>1785.6</v>
      </c>
      <c r="CZ124">
        <f t="shared" ref="CZ124:CZ130" si="71">AE124</f>
        <v>180</v>
      </c>
      <c r="DA124">
        <f t="shared" ref="DA124:DA130" si="72">AI124</f>
        <v>9.92</v>
      </c>
      <c r="DB124">
        <f t="shared" si="37"/>
        <v>54</v>
      </c>
      <c r="DC124">
        <f t="shared" si="38"/>
        <v>0</v>
      </c>
      <c r="DD124" t="s">
        <v>6</v>
      </c>
      <c r="DE124" t="s">
        <v>6</v>
      </c>
      <c r="DF124">
        <f t="shared" ref="DF124:DF130" si="73">ROUND(ROUND(AE124*AI124,2)*CX124,2)</f>
        <v>10606.46</v>
      </c>
      <c r="DG124">
        <f t="shared" ref="DG124:DG132" si="74">ROUND(ROUND(AF124,2)*CX124,2)</f>
        <v>0</v>
      </c>
      <c r="DH124">
        <f t="shared" ref="DH124:DH131" si="75">ROUND(ROUND(AG124,2)*CX124,2)</f>
        <v>0</v>
      </c>
      <c r="DI124">
        <f t="shared" si="69"/>
        <v>0</v>
      </c>
      <c r="DJ124">
        <f t="shared" ref="DJ124:DJ130" si="76">DF124</f>
        <v>10606.46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ROW(Source!A101)</f>
        <v>101</v>
      </c>
      <c r="B125">
        <v>92874907</v>
      </c>
      <c r="C125">
        <v>92875403</v>
      </c>
      <c r="D125">
        <v>49525995</v>
      </c>
      <c r="E125">
        <v>1</v>
      </c>
      <c r="F125">
        <v>1</v>
      </c>
      <c r="G125">
        <v>1</v>
      </c>
      <c r="H125">
        <v>3</v>
      </c>
      <c r="I125" t="s">
        <v>516</v>
      </c>
      <c r="J125" t="s">
        <v>517</v>
      </c>
      <c r="K125" t="s">
        <v>518</v>
      </c>
      <c r="L125">
        <v>1348</v>
      </c>
      <c r="N125">
        <v>1009</v>
      </c>
      <c r="O125" t="s">
        <v>300</v>
      </c>
      <c r="P125" t="s">
        <v>300</v>
      </c>
      <c r="Q125">
        <v>1000</v>
      </c>
      <c r="W125">
        <v>0</v>
      </c>
      <c r="X125">
        <v>1216531897</v>
      </c>
      <c r="Y125">
        <f t="shared" si="36"/>
        <v>1E-3</v>
      </c>
      <c r="AA125">
        <v>123305.60000000001</v>
      </c>
      <c r="AB125">
        <v>0</v>
      </c>
      <c r="AC125">
        <v>0</v>
      </c>
      <c r="AD125">
        <v>0</v>
      </c>
      <c r="AE125">
        <v>12430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1E-3</v>
      </c>
      <c r="AU125" t="s">
        <v>6</v>
      </c>
      <c r="AV125">
        <v>0</v>
      </c>
      <c r="AW125">
        <v>2</v>
      </c>
      <c r="AX125">
        <v>92875418</v>
      </c>
      <c r="AY125">
        <v>1</v>
      </c>
      <c r="AZ125">
        <v>0</v>
      </c>
      <c r="BA125">
        <v>103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ROUND(Y125*Source!I101,7)</f>
        <v>1.9800000000000002E-2</v>
      </c>
      <c r="CY125">
        <f t="shared" si="70"/>
        <v>123305.60000000001</v>
      </c>
      <c r="CZ125">
        <f t="shared" si="71"/>
        <v>12430</v>
      </c>
      <c r="DA125">
        <f t="shared" si="72"/>
        <v>9.92</v>
      </c>
      <c r="DB125">
        <f t="shared" si="37"/>
        <v>12.43</v>
      </c>
      <c r="DC125">
        <f t="shared" si="38"/>
        <v>0</v>
      </c>
      <c r="DD125" t="s">
        <v>6</v>
      </c>
      <c r="DE125" t="s">
        <v>6</v>
      </c>
      <c r="DF125">
        <f t="shared" si="73"/>
        <v>2441.4499999999998</v>
      </c>
      <c r="DG125">
        <f t="shared" si="74"/>
        <v>0</v>
      </c>
      <c r="DH125">
        <f t="shared" si="75"/>
        <v>0</v>
      </c>
      <c r="DI125">
        <f t="shared" si="69"/>
        <v>0</v>
      </c>
      <c r="DJ125">
        <f t="shared" si="76"/>
        <v>2441.4499999999998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ROW(Source!A101)</f>
        <v>101</v>
      </c>
      <c r="B126">
        <v>92874907</v>
      </c>
      <c r="C126">
        <v>92875403</v>
      </c>
      <c r="D126">
        <v>49568861</v>
      </c>
      <c r="E126">
        <v>1</v>
      </c>
      <c r="F126">
        <v>1</v>
      </c>
      <c r="G126">
        <v>1</v>
      </c>
      <c r="H126">
        <v>3</v>
      </c>
      <c r="I126" t="s">
        <v>261</v>
      </c>
      <c r="J126" t="s">
        <v>263</v>
      </c>
      <c r="K126" t="s">
        <v>262</v>
      </c>
      <c r="L126">
        <v>1301</v>
      </c>
      <c r="N126">
        <v>1003</v>
      </c>
      <c r="O126" t="s">
        <v>145</v>
      </c>
      <c r="P126" t="s">
        <v>145</v>
      </c>
      <c r="Q126">
        <v>1</v>
      </c>
      <c r="W126">
        <v>0</v>
      </c>
      <c r="X126">
        <v>1157493709</v>
      </c>
      <c r="Y126">
        <f t="shared" si="36"/>
        <v>100</v>
      </c>
      <c r="AA126">
        <v>67.459999999999994</v>
      </c>
      <c r="AB126">
        <v>0</v>
      </c>
      <c r="AC126">
        <v>0</v>
      </c>
      <c r="AD126">
        <v>0</v>
      </c>
      <c r="AE126">
        <v>6.8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6</v>
      </c>
      <c r="AT126">
        <v>100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ROUND(Y126*Source!I101,7)</f>
        <v>1980</v>
      </c>
      <c r="CY126">
        <f t="shared" si="70"/>
        <v>67.459999999999994</v>
      </c>
      <c r="CZ126">
        <f t="shared" si="71"/>
        <v>6.8</v>
      </c>
      <c r="DA126">
        <f t="shared" si="72"/>
        <v>9.92</v>
      </c>
      <c r="DB126">
        <f t="shared" si="37"/>
        <v>680</v>
      </c>
      <c r="DC126">
        <f t="shared" si="38"/>
        <v>0</v>
      </c>
      <c r="DD126" t="s">
        <v>6</v>
      </c>
      <c r="DE126" t="s">
        <v>6</v>
      </c>
      <c r="DF126">
        <f t="shared" si="73"/>
        <v>133570.79999999999</v>
      </c>
      <c r="DG126">
        <f t="shared" si="74"/>
        <v>0</v>
      </c>
      <c r="DH126">
        <f t="shared" si="75"/>
        <v>0</v>
      </c>
      <c r="DI126">
        <f t="shared" si="69"/>
        <v>0</v>
      </c>
      <c r="DJ126">
        <f t="shared" si="76"/>
        <v>133570.79999999999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ROW(Source!A101)</f>
        <v>101</v>
      </c>
      <c r="B127">
        <v>92874907</v>
      </c>
      <c r="C127">
        <v>92875403</v>
      </c>
      <c r="D127">
        <v>49568882</v>
      </c>
      <c r="E127">
        <v>1</v>
      </c>
      <c r="F127">
        <v>1</v>
      </c>
      <c r="G127">
        <v>1</v>
      </c>
      <c r="H127">
        <v>3</v>
      </c>
      <c r="I127" t="s">
        <v>265</v>
      </c>
      <c r="J127" t="s">
        <v>267</v>
      </c>
      <c r="K127" t="s">
        <v>266</v>
      </c>
      <c r="L127">
        <v>1308</v>
      </c>
      <c r="N127">
        <v>1003</v>
      </c>
      <c r="O127" t="s">
        <v>140</v>
      </c>
      <c r="P127" t="s">
        <v>140</v>
      </c>
      <c r="Q127">
        <v>100</v>
      </c>
      <c r="W127">
        <v>0</v>
      </c>
      <c r="X127">
        <v>352593012</v>
      </c>
      <c r="Y127">
        <f t="shared" si="36"/>
        <v>1</v>
      </c>
      <c r="AA127">
        <v>8541.1200000000008</v>
      </c>
      <c r="AB127">
        <v>0</v>
      </c>
      <c r="AC127">
        <v>0</v>
      </c>
      <c r="AD127">
        <v>0</v>
      </c>
      <c r="AE127">
        <v>861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1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ROUND(Y127*Source!I101,7)</f>
        <v>19.8</v>
      </c>
      <c r="CY127">
        <f t="shared" si="70"/>
        <v>8541.1200000000008</v>
      </c>
      <c r="CZ127">
        <f t="shared" si="71"/>
        <v>861</v>
      </c>
      <c r="DA127">
        <f t="shared" si="72"/>
        <v>9.92</v>
      </c>
      <c r="DB127">
        <f t="shared" si="37"/>
        <v>861</v>
      </c>
      <c r="DC127">
        <f t="shared" si="38"/>
        <v>0</v>
      </c>
      <c r="DD127" t="s">
        <v>6</v>
      </c>
      <c r="DE127" t="s">
        <v>6</v>
      </c>
      <c r="DF127">
        <f t="shared" si="73"/>
        <v>169114.18</v>
      </c>
      <c r="DG127">
        <f t="shared" si="74"/>
        <v>0</v>
      </c>
      <c r="DH127">
        <f t="shared" si="75"/>
        <v>0</v>
      </c>
      <c r="DI127">
        <f t="shared" si="69"/>
        <v>0</v>
      </c>
      <c r="DJ127">
        <f t="shared" si="76"/>
        <v>169114.18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ROW(Source!A101)</f>
        <v>101</v>
      </c>
      <c r="B128">
        <v>92874907</v>
      </c>
      <c r="C128">
        <v>92875403</v>
      </c>
      <c r="D128">
        <v>49571274</v>
      </c>
      <c r="E128">
        <v>1</v>
      </c>
      <c r="F128">
        <v>1</v>
      </c>
      <c r="G128">
        <v>1</v>
      </c>
      <c r="H128">
        <v>3</v>
      </c>
      <c r="I128" t="s">
        <v>269</v>
      </c>
      <c r="J128" t="s">
        <v>271</v>
      </c>
      <c r="K128" t="s">
        <v>270</v>
      </c>
      <c r="L128">
        <v>1455</v>
      </c>
      <c r="N128">
        <v>1013</v>
      </c>
      <c r="O128" t="s">
        <v>122</v>
      </c>
      <c r="P128" t="s">
        <v>122</v>
      </c>
      <c r="Q128">
        <v>1</v>
      </c>
      <c r="W128">
        <v>0</v>
      </c>
      <c r="X128">
        <v>-1681679094</v>
      </c>
      <c r="Y128">
        <f t="shared" si="36"/>
        <v>1.4141414139999999</v>
      </c>
      <c r="AA128">
        <v>872.96</v>
      </c>
      <c r="AB128">
        <v>0</v>
      </c>
      <c r="AC128">
        <v>0</v>
      </c>
      <c r="AD128">
        <v>0</v>
      </c>
      <c r="AE128">
        <v>88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6</v>
      </c>
      <c r="AT128">
        <v>1.4141414139999999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ROUND(Y128*Source!I101,7)</f>
        <v>28</v>
      </c>
      <c r="CY128">
        <f t="shared" si="70"/>
        <v>872.96</v>
      </c>
      <c r="CZ128">
        <f t="shared" si="71"/>
        <v>88</v>
      </c>
      <c r="DA128">
        <f t="shared" si="72"/>
        <v>9.92</v>
      </c>
      <c r="DB128">
        <f t="shared" si="37"/>
        <v>124.44</v>
      </c>
      <c r="DC128">
        <f t="shared" si="38"/>
        <v>0</v>
      </c>
      <c r="DD128" t="s">
        <v>6</v>
      </c>
      <c r="DE128" t="s">
        <v>6</v>
      </c>
      <c r="DF128">
        <f t="shared" si="73"/>
        <v>24442.880000000001</v>
      </c>
      <c r="DG128">
        <f t="shared" si="74"/>
        <v>0</v>
      </c>
      <c r="DH128">
        <f t="shared" si="75"/>
        <v>0</v>
      </c>
      <c r="DI128">
        <f t="shared" si="69"/>
        <v>0</v>
      </c>
      <c r="DJ128">
        <f t="shared" si="76"/>
        <v>24442.880000000001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ROW(Source!A101)</f>
        <v>101</v>
      </c>
      <c r="B129">
        <v>92874907</v>
      </c>
      <c r="C129">
        <v>92875403</v>
      </c>
      <c r="D129">
        <v>49571275</v>
      </c>
      <c r="E129">
        <v>1</v>
      </c>
      <c r="F129">
        <v>1</v>
      </c>
      <c r="G129">
        <v>1</v>
      </c>
      <c r="H129">
        <v>3</v>
      </c>
      <c r="I129" t="s">
        <v>273</v>
      </c>
      <c r="J129" t="s">
        <v>275</v>
      </c>
      <c r="K129" t="s">
        <v>274</v>
      </c>
      <c r="L129">
        <v>1455</v>
      </c>
      <c r="N129">
        <v>1013</v>
      </c>
      <c r="O129" t="s">
        <v>122</v>
      </c>
      <c r="P129" t="s">
        <v>122</v>
      </c>
      <c r="Q129">
        <v>1</v>
      </c>
      <c r="W129">
        <v>0</v>
      </c>
      <c r="X129">
        <v>703412031</v>
      </c>
      <c r="Y129">
        <f t="shared" ref="Y129:Y192" si="77">AT129</f>
        <v>7.5757575999999993E-2</v>
      </c>
      <c r="AA129">
        <v>2740.9</v>
      </c>
      <c r="AB129">
        <v>0</v>
      </c>
      <c r="AC129">
        <v>0</v>
      </c>
      <c r="AD129">
        <v>0</v>
      </c>
      <c r="AE129">
        <v>276.3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6</v>
      </c>
      <c r="AT129">
        <v>7.5757575999999993E-2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ROUND(Y129*Source!I101,7)</f>
        <v>1.5</v>
      </c>
      <c r="CY129">
        <f t="shared" si="70"/>
        <v>2740.9</v>
      </c>
      <c r="CZ129">
        <f t="shared" si="71"/>
        <v>276.3</v>
      </c>
      <c r="DA129">
        <f t="shared" si="72"/>
        <v>9.92</v>
      </c>
      <c r="DB129">
        <f t="shared" ref="DB129:DB192" si="78">ROUND(ROUND(AT129*CZ129,2),2)</f>
        <v>20.93</v>
      </c>
      <c r="DC129">
        <f t="shared" ref="DC129:DC192" si="79">ROUND(ROUND(AT129*AG129,2),2)</f>
        <v>0</v>
      </c>
      <c r="DD129" t="s">
        <v>6</v>
      </c>
      <c r="DE129" t="s">
        <v>6</v>
      </c>
      <c r="DF129">
        <f t="shared" si="73"/>
        <v>4111.3500000000004</v>
      </c>
      <c r="DG129">
        <f t="shared" si="74"/>
        <v>0</v>
      </c>
      <c r="DH129">
        <f t="shared" si="75"/>
        <v>0</v>
      </c>
      <c r="DI129">
        <f t="shared" si="69"/>
        <v>0</v>
      </c>
      <c r="DJ129">
        <f t="shared" si="76"/>
        <v>4111.3500000000004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ROW(Source!A101)</f>
        <v>101</v>
      </c>
      <c r="B130">
        <v>92874907</v>
      </c>
      <c r="C130">
        <v>92875403</v>
      </c>
      <c r="D130">
        <v>49515638</v>
      </c>
      <c r="E130">
        <v>70</v>
      </c>
      <c r="F130">
        <v>1</v>
      </c>
      <c r="G130">
        <v>1</v>
      </c>
      <c r="H130">
        <v>3</v>
      </c>
      <c r="I130" t="s">
        <v>450</v>
      </c>
      <c r="J130" t="s">
        <v>6</v>
      </c>
      <c r="K130" t="s">
        <v>451</v>
      </c>
      <c r="L130">
        <v>1374</v>
      </c>
      <c r="N130">
        <v>1013</v>
      </c>
      <c r="O130" t="s">
        <v>452</v>
      </c>
      <c r="P130" t="s">
        <v>452</v>
      </c>
      <c r="Q130">
        <v>1</v>
      </c>
      <c r="W130">
        <v>0</v>
      </c>
      <c r="X130">
        <v>-1731369543</v>
      </c>
      <c r="Y130">
        <f t="shared" si="77"/>
        <v>3.5</v>
      </c>
      <c r="AA130">
        <v>9.92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3.5</v>
      </c>
      <c r="AU130" t="s">
        <v>6</v>
      </c>
      <c r="AV130">
        <v>0</v>
      </c>
      <c r="AW130">
        <v>2</v>
      </c>
      <c r="AX130">
        <v>92875419</v>
      </c>
      <c r="AY130">
        <v>1</v>
      </c>
      <c r="AZ130">
        <v>0</v>
      </c>
      <c r="BA130">
        <v>104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ROUND(Y130*Source!I101,7)</f>
        <v>69.3</v>
      </c>
      <c r="CY130">
        <f t="shared" si="70"/>
        <v>9.92</v>
      </c>
      <c r="CZ130">
        <f t="shared" si="71"/>
        <v>1</v>
      </c>
      <c r="DA130">
        <f t="shared" si="72"/>
        <v>9.92</v>
      </c>
      <c r="DB130">
        <f t="shared" si="78"/>
        <v>3.5</v>
      </c>
      <c r="DC130">
        <f t="shared" si="79"/>
        <v>0</v>
      </c>
      <c r="DD130" t="s">
        <v>6</v>
      </c>
      <c r="DE130" t="s">
        <v>6</v>
      </c>
      <c r="DF130">
        <f t="shared" si="73"/>
        <v>687.46</v>
      </c>
      <c r="DG130">
        <f t="shared" si="74"/>
        <v>0</v>
      </c>
      <c r="DH130">
        <f t="shared" si="75"/>
        <v>0</v>
      </c>
      <c r="DI130">
        <f t="shared" si="69"/>
        <v>0</v>
      </c>
      <c r="DJ130">
        <f t="shared" si="76"/>
        <v>687.46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ROW(Source!A106)</f>
        <v>106</v>
      </c>
      <c r="B131">
        <v>92874907</v>
      </c>
      <c r="C131">
        <v>92875424</v>
      </c>
      <c r="D131">
        <v>49510753</v>
      </c>
      <c r="E131">
        <v>70</v>
      </c>
      <c r="F131">
        <v>1</v>
      </c>
      <c r="G131">
        <v>1</v>
      </c>
      <c r="H131">
        <v>1</v>
      </c>
      <c r="I131" t="s">
        <v>563</v>
      </c>
      <c r="J131" t="s">
        <v>6</v>
      </c>
      <c r="K131" t="s">
        <v>564</v>
      </c>
      <c r="L131">
        <v>1191</v>
      </c>
      <c r="N131">
        <v>1013</v>
      </c>
      <c r="O131" t="s">
        <v>449</v>
      </c>
      <c r="P131" t="s">
        <v>449</v>
      </c>
      <c r="Q131">
        <v>1</v>
      </c>
      <c r="W131">
        <v>0</v>
      </c>
      <c r="X131">
        <v>1608048003</v>
      </c>
      <c r="Y131">
        <f t="shared" si="77"/>
        <v>16.29</v>
      </c>
      <c r="AA131">
        <v>0</v>
      </c>
      <c r="AB131">
        <v>0</v>
      </c>
      <c r="AC131">
        <v>0</v>
      </c>
      <c r="AD131">
        <v>426.52</v>
      </c>
      <c r="AE131">
        <v>0</v>
      </c>
      <c r="AF131">
        <v>0</v>
      </c>
      <c r="AG131">
        <v>0</v>
      </c>
      <c r="AH131">
        <v>9.51</v>
      </c>
      <c r="AI131">
        <v>1</v>
      </c>
      <c r="AJ131">
        <v>1</v>
      </c>
      <c r="AK131">
        <v>1</v>
      </c>
      <c r="AL131">
        <v>44.85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16.29</v>
      </c>
      <c r="AU131" t="s">
        <v>6</v>
      </c>
      <c r="AV131">
        <v>1</v>
      </c>
      <c r="AW131">
        <v>2</v>
      </c>
      <c r="AX131">
        <v>92875432</v>
      </c>
      <c r="AY131">
        <v>1</v>
      </c>
      <c r="AZ131">
        <v>0</v>
      </c>
      <c r="BA131">
        <v>105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ROUND(AT131*Source!I106*AH131*AL131,2)</f>
        <v>8476.64</v>
      </c>
      <c r="CV131">
        <f>ROUND(Y131*Source!I106,7)</f>
        <v>19.873799999999999</v>
      </c>
      <c r="CW131">
        <v>0</v>
      </c>
      <c r="CX131">
        <f>ROUND(Y131*Source!I106,7)</f>
        <v>19.873799999999999</v>
      </c>
      <c r="CY131">
        <f>AD131</f>
        <v>426.52</v>
      </c>
      <c r="CZ131">
        <f>AH131</f>
        <v>9.51</v>
      </c>
      <c r="DA131">
        <f>AL131</f>
        <v>44.85</v>
      </c>
      <c r="DB131">
        <f t="shared" si="78"/>
        <v>154.91999999999999</v>
      </c>
      <c r="DC131">
        <f t="shared" si="79"/>
        <v>0</v>
      </c>
      <c r="DD131" t="s">
        <v>6</v>
      </c>
      <c r="DE131" t="s">
        <v>6</v>
      </c>
      <c r="DF131">
        <f>ROUND(ROUND(AE131,2)*CX131,2)</f>
        <v>0</v>
      </c>
      <c r="DG131">
        <f t="shared" si="74"/>
        <v>0</v>
      </c>
      <c r="DH131">
        <f t="shared" si="75"/>
        <v>0</v>
      </c>
      <c r="DI131">
        <f>ROUND(ROUND(AH131*AL131,2)*CX131,2)</f>
        <v>8476.57</v>
      </c>
      <c r="DJ131">
        <f>DI131</f>
        <v>8476.57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ROW(Source!A106)</f>
        <v>106</v>
      </c>
      <c r="B132">
        <v>92874907</v>
      </c>
      <c r="C132">
        <v>92875424</v>
      </c>
      <c r="D132">
        <v>49510905</v>
      </c>
      <c r="E132">
        <v>70</v>
      </c>
      <c r="F132">
        <v>1</v>
      </c>
      <c r="G132">
        <v>1</v>
      </c>
      <c r="H132">
        <v>1</v>
      </c>
      <c r="I132" t="s">
        <v>482</v>
      </c>
      <c r="J132" t="s">
        <v>6</v>
      </c>
      <c r="K132" t="s">
        <v>483</v>
      </c>
      <c r="L132">
        <v>1191</v>
      </c>
      <c r="N132">
        <v>1013</v>
      </c>
      <c r="O132" t="s">
        <v>449</v>
      </c>
      <c r="P132" t="s">
        <v>449</v>
      </c>
      <c r="Q132">
        <v>1</v>
      </c>
      <c r="W132">
        <v>0</v>
      </c>
      <c r="X132">
        <v>-1417349443</v>
      </c>
      <c r="Y132">
        <f t="shared" si="77"/>
        <v>0.01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0.01</v>
      </c>
      <c r="AU132" t="s">
        <v>6</v>
      </c>
      <c r="AV132">
        <v>2</v>
      </c>
      <c r="AW132">
        <v>2</v>
      </c>
      <c r="AX132">
        <v>92875433</v>
      </c>
      <c r="AY132">
        <v>1</v>
      </c>
      <c r="AZ132">
        <v>0</v>
      </c>
      <c r="BA132">
        <v>106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ROUND(Y132*Source!I106,7)</f>
        <v>1.2200000000000001E-2</v>
      </c>
      <c r="CY132">
        <f>AD132</f>
        <v>0</v>
      </c>
      <c r="CZ132">
        <f>AH132</f>
        <v>0</v>
      </c>
      <c r="DA132">
        <f>AL132</f>
        <v>1</v>
      </c>
      <c r="DB132">
        <f t="shared" si="78"/>
        <v>0</v>
      </c>
      <c r="DC132">
        <f t="shared" si="79"/>
        <v>0</v>
      </c>
      <c r="DD132" t="s">
        <v>6</v>
      </c>
      <c r="DE132" t="s">
        <v>6</v>
      </c>
      <c r="DF132">
        <f>ROUND(ROUND(AE132,2)*CX132,2)</f>
        <v>0</v>
      </c>
      <c r="DG132">
        <f t="shared" si="74"/>
        <v>0</v>
      </c>
      <c r="DH132">
        <f>ROUND(ROUND(AG132*AK132,2)*CX132,2)</f>
        <v>0</v>
      </c>
      <c r="DI132">
        <f t="shared" ref="DI132:DI137" si="80">ROUND(ROUND(AH132,2)*CX132,2)</f>
        <v>0</v>
      </c>
      <c r="DJ132">
        <f>DI132</f>
        <v>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ROW(Source!A106)</f>
        <v>106</v>
      </c>
      <c r="B133">
        <v>92874907</v>
      </c>
      <c r="C133">
        <v>92875424</v>
      </c>
      <c r="D133">
        <v>49672767</v>
      </c>
      <c r="E133">
        <v>1</v>
      </c>
      <c r="F133">
        <v>1</v>
      </c>
      <c r="G133">
        <v>1</v>
      </c>
      <c r="H133">
        <v>2</v>
      </c>
      <c r="I133" t="s">
        <v>565</v>
      </c>
      <c r="J133" t="s">
        <v>566</v>
      </c>
      <c r="K133" t="s">
        <v>567</v>
      </c>
      <c r="L133">
        <v>1367</v>
      </c>
      <c r="N133">
        <v>1011</v>
      </c>
      <c r="O133" t="s">
        <v>487</v>
      </c>
      <c r="P133" t="s">
        <v>487</v>
      </c>
      <c r="Q133">
        <v>1</v>
      </c>
      <c r="W133">
        <v>0</v>
      </c>
      <c r="X133">
        <v>1232162608</v>
      </c>
      <c r="Y133">
        <f t="shared" si="77"/>
        <v>0.01</v>
      </c>
      <c r="AA133">
        <v>0</v>
      </c>
      <c r="AB133">
        <v>491.41</v>
      </c>
      <c r="AC133">
        <v>605.48</v>
      </c>
      <c r="AD133">
        <v>0</v>
      </c>
      <c r="AE133">
        <v>0</v>
      </c>
      <c r="AF133">
        <v>31.26</v>
      </c>
      <c r="AG133">
        <v>13.5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0.01</v>
      </c>
      <c r="AU133" t="s">
        <v>6</v>
      </c>
      <c r="AV133">
        <v>0</v>
      </c>
      <c r="AW133">
        <v>2</v>
      </c>
      <c r="AX133">
        <v>92875434</v>
      </c>
      <c r="AY133">
        <v>1</v>
      </c>
      <c r="AZ133">
        <v>0</v>
      </c>
      <c r="BA133">
        <v>107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ROUND(Y133*Source!I106*DO133,7)</f>
        <v>0</v>
      </c>
      <c r="CX133">
        <f>ROUND(Y133*Source!I106,7)</f>
        <v>1.2200000000000001E-2</v>
      </c>
      <c r="CY133">
        <f>AB133</f>
        <v>491.41</v>
      </c>
      <c r="CZ133">
        <f>AF133</f>
        <v>31.26</v>
      </c>
      <c r="DA133">
        <f>AJ133</f>
        <v>15.72</v>
      </c>
      <c r="DB133">
        <f t="shared" si="78"/>
        <v>0.31</v>
      </c>
      <c r="DC133">
        <f t="shared" si="79"/>
        <v>0.14000000000000001</v>
      </c>
      <c r="DD133" t="s">
        <v>6</v>
      </c>
      <c r="DE133" t="s">
        <v>6</v>
      </c>
      <c r="DF133">
        <f>ROUND(ROUND(AE133,2)*CX133,2)</f>
        <v>0</v>
      </c>
      <c r="DG133">
        <f>ROUND(ROUND(AF133*AJ133,2)*CX133,2)</f>
        <v>6</v>
      </c>
      <c r="DH133">
        <f>ROUND(ROUND(AG133*AK133,2)*CX133,2)</f>
        <v>7.39</v>
      </c>
      <c r="DI133">
        <f t="shared" si="80"/>
        <v>0</v>
      </c>
      <c r="DJ133">
        <f>DG133</f>
        <v>6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ROW(Source!A106)</f>
        <v>106</v>
      </c>
      <c r="B134">
        <v>92874907</v>
      </c>
      <c r="C134">
        <v>92875424</v>
      </c>
      <c r="D134">
        <v>49525622</v>
      </c>
      <c r="E134">
        <v>1</v>
      </c>
      <c r="F134">
        <v>1</v>
      </c>
      <c r="G134">
        <v>1</v>
      </c>
      <c r="H134">
        <v>3</v>
      </c>
      <c r="I134" t="s">
        <v>568</v>
      </c>
      <c r="J134" t="s">
        <v>569</v>
      </c>
      <c r="K134" t="s">
        <v>570</v>
      </c>
      <c r="L134">
        <v>1407</v>
      </c>
      <c r="N134">
        <v>1013</v>
      </c>
      <c r="O134" t="s">
        <v>515</v>
      </c>
      <c r="P134" t="s">
        <v>515</v>
      </c>
      <c r="Q134">
        <v>1</v>
      </c>
      <c r="W134">
        <v>0</v>
      </c>
      <c r="X134">
        <v>194284803</v>
      </c>
      <c r="Y134">
        <f t="shared" si="77"/>
        <v>0.2</v>
      </c>
      <c r="AA134">
        <v>1785.6</v>
      </c>
      <c r="AB134">
        <v>0</v>
      </c>
      <c r="AC134">
        <v>0</v>
      </c>
      <c r="AD134">
        <v>0</v>
      </c>
      <c r="AE134">
        <v>180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0.2</v>
      </c>
      <c r="AU134" t="s">
        <v>6</v>
      </c>
      <c r="AV134">
        <v>0</v>
      </c>
      <c r="AW134">
        <v>2</v>
      </c>
      <c r="AX134">
        <v>92875435</v>
      </c>
      <c r="AY134">
        <v>1</v>
      </c>
      <c r="AZ134">
        <v>0</v>
      </c>
      <c r="BA134">
        <v>108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ROUND(Y134*Source!I106,7)</f>
        <v>0.24399999999999999</v>
      </c>
      <c r="CY134">
        <f>AA134</f>
        <v>1785.6</v>
      </c>
      <c r="CZ134">
        <f>AE134</f>
        <v>180</v>
      </c>
      <c r="DA134">
        <f>AI134</f>
        <v>9.92</v>
      </c>
      <c r="DB134">
        <f t="shared" si="78"/>
        <v>36</v>
      </c>
      <c r="DC134">
        <f t="shared" si="79"/>
        <v>0</v>
      </c>
      <c r="DD134" t="s">
        <v>6</v>
      </c>
      <c r="DE134" t="s">
        <v>6</v>
      </c>
      <c r="DF134">
        <f>ROUND(ROUND(AE134*AI134,2)*CX134,2)</f>
        <v>435.69</v>
      </c>
      <c r="DG134">
        <f t="shared" ref="DG134:DG139" si="81">ROUND(ROUND(AF134,2)*CX134,2)</f>
        <v>0</v>
      </c>
      <c r="DH134">
        <f>ROUND(ROUND(AG134,2)*CX134,2)</f>
        <v>0</v>
      </c>
      <c r="DI134">
        <f t="shared" si="80"/>
        <v>0</v>
      </c>
      <c r="DJ134">
        <f>DF134</f>
        <v>435.69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ROW(Source!A106)</f>
        <v>106</v>
      </c>
      <c r="B135">
        <v>92874907</v>
      </c>
      <c r="C135">
        <v>92875424</v>
      </c>
      <c r="D135">
        <v>49525995</v>
      </c>
      <c r="E135">
        <v>1</v>
      </c>
      <c r="F135">
        <v>1</v>
      </c>
      <c r="G135">
        <v>1</v>
      </c>
      <c r="H135">
        <v>3</v>
      </c>
      <c r="I135" t="s">
        <v>516</v>
      </c>
      <c r="J135" t="s">
        <v>517</v>
      </c>
      <c r="K135" t="s">
        <v>518</v>
      </c>
      <c r="L135">
        <v>1348</v>
      </c>
      <c r="N135">
        <v>1009</v>
      </c>
      <c r="O135" t="s">
        <v>300</v>
      </c>
      <c r="P135" t="s">
        <v>300</v>
      </c>
      <c r="Q135">
        <v>1000</v>
      </c>
      <c r="W135">
        <v>0</v>
      </c>
      <c r="X135">
        <v>1216531897</v>
      </c>
      <c r="Y135">
        <f t="shared" si="77"/>
        <v>1E-3</v>
      </c>
      <c r="AA135">
        <v>123305.60000000001</v>
      </c>
      <c r="AB135">
        <v>0</v>
      </c>
      <c r="AC135">
        <v>0</v>
      </c>
      <c r="AD135">
        <v>0</v>
      </c>
      <c r="AE135">
        <v>12430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1E-3</v>
      </c>
      <c r="AU135" t="s">
        <v>6</v>
      </c>
      <c r="AV135">
        <v>0</v>
      </c>
      <c r="AW135">
        <v>2</v>
      </c>
      <c r="AX135">
        <v>92875436</v>
      </c>
      <c r="AY135">
        <v>1</v>
      </c>
      <c r="AZ135">
        <v>0</v>
      </c>
      <c r="BA135">
        <v>109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ROUND(Y135*Source!I106,7)</f>
        <v>1.2199999999999999E-3</v>
      </c>
      <c r="CY135">
        <f>AA135</f>
        <v>123305.60000000001</v>
      </c>
      <c r="CZ135">
        <f>AE135</f>
        <v>12430</v>
      </c>
      <c r="DA135">
        <f>AI135</f>
        <v>9.92</v>
      </c>
      <c r="DB135">
        <f t="shared" si="78"/>
        <v>12.43</v>
      </c>
      <c r="DC135">
        <f t="shared" si="79"/>
        <v>0</v>
      </c>
      <c r="DD135" t="s">
        <v>6</v>
      </c>
      <c r="DE135" t="s">
        <v>6</v>
      </c>
      <c r="DF135">
        <f>ROUND(ROUND(AE135*AI135,2)*CX135,2)</f>
        <v>150.43</v>
      </c>
      <c r="DG135">
        <f t="shared" si="81"/>
        <v>0</v>
      </c>
      <c r="DH135">
        <f>ROUND(ROUND(AG135,2)*CX135,2)</f>
        <v>0</v>
      </c>
      <c r="DI135">
        <f t="shared" si="80"/>
        <v>0</v>
      </c>
      <c r="DJ135">
        <f>DF135</f>
        <v>150.43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ROW(Source!A106)</f>
        <v>106</v>
      </c>
      <c r="B136">
        <v>92874907</v>
      </c>
      <c r="C136">
        <v>92875424</v>
      </c>
      <c r="D136">
        <v>49568855</v>
      </c>
      <c r="E136">
        <v>1</v>
      </c>
      <c r="F136">
        <v>1</v>
      </c>
      <c r="G136">
        <v>1</v>
      </c>
      <c r="H136">
        <v>3</v>
      </c>
      <c r="I136" t="s">
        <v>281</v>
      </c>
      <c r="J136" t="s">
        <v>283</v>
      </c>
      <c r="K136" t="s">
        <v>282</v>
      </c>
      <c r="L136">
        <v>1301</v>
      </c>
      <c r="N136">
        <v>1003</v>
      </c>
      <c r="O136" t="s">
        <v>145</v>
      </c>
      <c r="P136" t="s">
        <v>145</v>
      </c>
      <c r="Q136">
        <v>1</v>
      </c>
      <c r="W136">
        <v>0</v>
      </c>
      <c r="X136">
        <v>-536802251</v>
      </c>
      <c r="Y136">
        <f t="shared" si="77"/>
        <v>100</v>
      </c>
      <c r="AA136">
        <v>11.8</v>
      </c>
      <c r="AB136">
        <v>0</v>
      </c>
      <c r="AC136">
        <v>0</v>
      </c>
      <c r="AD136">
        <v>0</v>
      </c>
      <c r="AE136">
        <v>1.19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6</v>
      </c>
      <c r="AT136">
        <v>100</v>
      </c>
      <c r="AU136" t="s">
        <v>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ROUND(Y136*Source!I106,7)</f>
        <v>122</v>
      </c>
      <c r="CY136">
        <f>AA136</f>
        <v>11.8</v>
      </c>
      <c r="CZ136">
        <f>AE136</f>
        <v>1.19</v>
      </c>
      <c r="DA136">
        <f>AI136</f>
        <v>9.92</v>
      </c>
      <c r="DB136">
        <f t="shared" si="78"/>
        <v>119</v>
      </c>
      <c r="DC136">
        <f t="shared" si="79"/>
        <v>0</v>
      </c>
      <c r="DD136" t="s">
        <v>6</v>
      </c>
      <c r="DE136" t="s">
        <v>6</v>
      </c>
      <c r="DF136">
        <f>ROUND(ROUND(AE136*AI136,2)*CX136,2)</f>
        <v>1439.6</v>
      </c>
      <c r="DG136">
        <f t="shared" si="81"/>
        <v>0</v>
      </c>
      <c r="DH136">
        <f>ROUND(ROUND(AG136,2)*CX136,2)</f>
        <v>0</v>
      </c>
      <c r="DI136">
        <f t="shared" si="80"/>
        <v>0</v>
      </c>
      <c r="DJ136">
        <f>DF136</f>
        <v>1439.6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ROW(Source!A106)</f>
        <v>106</v>
      </c>
      <c r="B137">
        <v>92874907</v>
      </c>
      <c r="C137">
        <v>92875424</v>
      </c>
      <c r="D137">
        <v>49515638</v>
      </c>
      <c r="E137">
        <v>70</v>
      </c>
      <c r="F137">
        <v>1</v>
      </c>
      <c r="G137">
        <v>1</v>
      </c>
      <c r="H137">
        <v>3</v>
      </c>
      <c r="I137" t="s">
        <v>450</v>
      </c>
      <c r="J137" t="s">
        <v>6</v>
      </c>
      <c r="K137" t="s">
        <v>451</v>
      </c>
      <c r="L137">
        <v>1374</v>
      </c>
      <c r="N137">
        <v>1013</v>
      </c>
      <c r="O137" t="s">
        <v>452</v>
      </c>
      <c r="P137" t="s">
        <v>452</v>
      </c>
      <c r="Q137">
        <v>1</v>
      </c>
      <c r="W137">
        <v>0</v>
      </c>
      <c r="X137">
        <v>-1731369543</v>
      </c>
      <c r="Y137">
        <f t="shared" si="77"/>
        <v>3.1</v>
      </c>
      <c r="AA137">
        <v>9.92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3.1</v>
      </c>
      <c r="AU137" t="s">
        <v>6</v>
      </c>
      <c r="AV137">
        <v>0</v>
      </c>
      <c r="AW137">
        <v>2</v>
      </c>
      <c r="AX137">
        <v>92875437</v>
      </c>
      <c r="AY137">
        <v>1</v>
      </c>
      <c r="AZ137">
        <v>0</v>
      </c>
      <c r="BA137">
        <v>110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ROUND(Y137*Source!I106,7)</f>
        <v>3.782</v>
      </c>
      <c r="CY137">
        <f>AA137</f>
        <v>9.92</v>
      </c>
      <c r="CZ137">
        <f>AE137</f>
        <v>1</v>
      </c>
      <c r="DA137">
        <f>AI137</f>
        <v>9.92</v>
      </c>
      <c r="DB137">
        <f t="shared" si="78"/>
        <v>3.1</v>
      </c>
      <c r="DC137">
        <f t="shared" si="79"/>
        <v>0</v>
      </c>
      <c r="DD137" t="s">
        <v>6</v>
      </c>
      <c r="DE137" t="s">
        <v>6</v>
      </c>
      <c r="DF137">
        <f>ROUND(ROUND(AE137*AI137,2)*CX137,2)</f>
        <v>37.520000000000003</v>
      </c>
      <c r="DG137">
        <f t="shared" si="81"/>
        <v>0</v>
      </c>
      <c r="DH137">
        <f>ROUND(ROUND(AG137,2)*CX137,2)</f>
        <v>0</v>
      </c>
      <c r="DI137">
        <f t="shared" si="80"/>
        <v>0</v>
      </c>
      <c r="DJ137">
        <f>DF137</f>
        <v>37.520000000000003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ROW(Source!A108)</f>
        <v>108</v>
      </c>
      <c r="B138">
        <v>92874907</v>
      </c>
      <c r="C138">
        <v>92875439</v>
      </c>
      <c r="D138">
        <v>49510767</v>
      </c>
      <c r="E138">
        <v>70</v>
      </c>
      <c r="F138">
        <v>1</v>
      </c>
      <c r="G138">
        <v>1</v>
      </c>
      <c r="H138">
        <v>1</v>
      </c>
      <c r="I138" t="s">
        <v>480</v>
      </c>
      <c r="J138" t="s">
        <v>6</v>
      </c>
      <c r="K138" t="s">
        <v>481</v>
      </c>
      <c r="L138">
        <v>1191</v>
      </c>
      <c r="N138">
        <v>1013</v>
      </c>
      <c r="O138" t="s">
        <v>449</v>
      </c>
      <c r="P138" t="s">
        <v>449</v>
      </c>
      <c r="Q138">
        <v>1</v>
      </c>
      <c r="W138">
        <v>0</v>
      </c>
      <c r="X138">
        <v>-1936699058</v>
      </c>
      <c r="Y138">
        <f t="shared" si="77"/>
        <v>2.06</v>
      </c>
      <c r="AA138">
        <v>0</v>
      </c>
      <c r="AB138">
        <v>0</v>
      </c>
      <c r="AC138">
        <v>0</v>
      </c>
      <c r="AD138">
        <v>444.91</v>
      </c>
      <c r="AE138">
        <v>0</v>
      </c>
      <c r="AF138">
        <v>0</v>
      </c>
      <c r="AG138">
        <v>0</v>
      </c>
      <c r="AH138">
        <v>9.92</v>
      </c>
      <c r="AI138">
        <v>1</v>
      </c>
      <c r="AJ138">
        <v>1</v>
      </c>
      <c r="AK138">
        <v>1</v>
      </c>
      <c r="AL138">
        <v>44.85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2.06</v>
      </c>
      <c r="AU138" t="s">
        <v>6</v>
      </c>
      <c r="AV138">
        <v>1</v>
      </c>
      <c r="AW138">
        <v>2</v>
      </c>
      <c r="AX138">
        <v>92875452</v>
      </c>
      <c r="AY138">
        <v>1</v>
      </c>
      <c r="AZ138">
        <v>0</v>
      </c>
      <c r="BA138">
        <v>111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ROUND(AT138*Source!I108*AH138*AL138,2)</f>
        <v>1833.04</v>
      </c>
      <c r="CV138">
        <f>ROUND(Y138*Source!I108,7)</f>
        <v>4.12</v>
      </c>
      <c r="CW138">
        <v>0</v>
      </c>
      <c r="CX138">
        <f>ROUND(Y138*Source!I108,7)</f>
        <v>4.12</v>
      </c>
      <c r="CY138">
        <f>AD138</f>
        <v>444.91</v>
      </c>
      <c r="CZ138">
        <f>AH138</f>
        <v>9.92</v>
      </c>
      <c r="DA138">
        <f>AL138</f>
        <v>44.85</v>
      </c>
      <c r="DB138">
        <f t="shared" si="78"/>
        <v>20.440000000000001</v>
      </c>
      <c r="DC138">
        <f t="shared" si="79"/>
        <v>0</v>
      </c>
      <c r="DD138" t="s">
        <v>6</v>
      </c>
      <c r="DE138" t="s">
        <v>6</v>
      </c>
      <c r="DF138">
        <f t="shared" ref="DF138:DF144" si="82">ROUND(ROUND(AE138,2)*CX138,2)</f>
        <v>0</v>
      </c>
      <c r="DG138">
        <f t="shared" si="81"/>
        <v>0</v>
      </c>
      <c r="DH138">
        <f>ROUND(ROUND(AG138,2)*CX138,2)</f>
        <v>0</v>
      </c>
      <c r="DI138">
        <f>ROUND(ROUND(AH138*AL138,2)*CX138,2)</f>
        <v>1833.03</v>
      </c>
      <c r="DJ138">
        <f>DI138</f>
        <v>1833.03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ROW(Source!A108)</f>
        <v>108</v>
      </c>
      <c r="B139">
        <v>92874907</v>
      </c>
      <c r="C139">
        <v>92875439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482</v>
      </c>
      <c r="J139" t="s">
        <v>6</v>
      </c>
      <c r="K139" t="s">
        <v>483</v>
      </c>
      <c r="L139">
        <v>1191</v>
      </c>
      <c r="N139">
        <v>1013</v>
      </c>
      <c r="O139" t="s">
        <v>449</v>
      </c>
      <c r="P139" t="s">
        <v>449</v>
      </c>
      <c r="Q139">
        <v>1</v>
      </c>
      <c r="W139">
        <v>0</v>
      </c>
      <c r="X139">
        <v>-1417349443</v>
      </c>
      <c r="Y139">
        <f t="shared" si="77"/>
        <v>0.31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0.31</v>
      </c>
      <c r="AU139" t="s">
        <v>6</v>
      </c>
      <c r="AV139">
        <v>2</v>
      </c>
      <c r="AW139">
        <v>2</v>
      </c>
      <c r="AX139">
        <v>92875453</v>
      </c>
      <c r="AY139">
        <v>1</v>
      </c>
      <c r="AZ139">
        <v>0</v>
      </c>
      <c r="BA139">
        <v>112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ROUND(Y139*Source!I108,7)</f>
        <v>0.62</v>
      </c>
      <c r="CY139">
        <f>AD139</f>
        <v>0</v>
      </c>
      <c r="CZ139">
        <f>AH139</f>
        <v>0</v>
      </c>
      <c r="DA139">
        <f>AL139</f>
        <v>1</v>
      </c>
      <c r="DB139">
        <f t="shared" si="78"/>
        <v>0</v>
      </c>
      <c r="DC139">
        <f t="shared" si="79"/>
        <v>0</v>
      </c>
      <c r="DD139" t="s">
        <v>6</v>
      </c>
      <c r="DE139" t="s">
        <v>6</v>
      </c>
      <c r="DF139">
        <f t="shared" si="82"/>
        <v>0</v>
      </c>
      <c r="DG139">
        <f t="shared" si="81"/>
        <v>0</v>
      </c>
      <c r="DH139">
        <f t="shared" ref="DH139:DH144" si="83">ROUND(ROUND(AG139*AK139,2)*CX139,2)</f>
        <v>0</v>
      </c>
      <c r="DI139">
        <f t="shared" ref="DI139:DI149" si="84">ROUND(ROUND(AH139,2)*CX139,2)</f>
        <v>0</v>
      </c>
      <c r="DJ139">
        <f>DI139</f>
        <v>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ROW(Source!A108)</f>
        <v>108</v>
      </c>
      <c r="B140">
        <v>92874907</v>
      </c>
      <c r="C140">
        <v>92875439</v>
      </c>
      <c r="D140">
        <v>49672451</v>
      </c>
      <c r="E140">
        <v>1</v>
      </c>
      <c r="F140">
        <v>1</v>
      </c>
      <c r="G140">
        <v>1</v>
      </c>
      <c r="H140">
        <v>2</v>
      </c>
      <c r="I140" t="s">
        <v>484</v>
      </c>
      <c r="J140" t="s">
        <v>485</v>
      </c>
      <c r="K140" t="s">
        <v>486</v>
      </c>
      <c r="L140">
        <v>1367</v>
      </c>
      <c r="N140">
        <v>1011</v>
      </c>
      <c r="O140" t="s">
        <v>487</v>
      </c>
      <c r="P140" t="s">
        <v>487</v>
      </c>
      <c r="Q140">
        <v>1</v>
      </c>
      <c r="W140">
        <v>0</v>
      </c>
      <c r="X140">
        <v>333826566</v>
      </c>
      <c r="Y140">
        <f t="shared" si="77"/>
        <v>0.19</v>
      </c>
      <c r="AA140">
        <v>0</v>
      </c>
      <c r="AB140">
        <v>47</v>
      </c>
      <c r="AC140">
        <v>0</v>
      </c>
      <c r="AD140">
        <v>0</v>
      </c>
      <c r="AE140">
        <v>0</v>
      </c>
      <c r="AF140">
        <v>2.99</v>
      </c>
      <c r="AG140">
        <v>0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0.19</v>
      </c>
      <c r="AU140" t="s">
        <v>6</v>
      </c>
      <c r="AV140">
        <v>0</v>
      </c>
      <c r="AW140">
        <v>2</v>
      </c>
      <c r="AX140">
        <v>92875454</v>
      </c>
      <c r="AY140">
        <v>1</v>
      </c>
      <c r="AZ140">
        <v>0</v>
      </c>
      <c r="BA140">
        <v>113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ROUND(Y140*Source!I108*DO140,7)</f>
        <v>0</v>
      </c>
      <c r="CX140">
        <f>ROUND(Y140*Source!I108,7)</f>
        <v>0.38</v>
      </c>
      <c r="CY140">
        <f>AB140</f>
        <v>47</v>
      </c>
      <c r="CZ140">
        <f>AF140</f>
        <v>2.99</v>
      </c>
      <c r="DA140">
        <f>AJ140</f>
        <v>15.72</v>
      </c>
      <c r="DB140">
        <f t="shared" si="78"/>
        <v>0.56999999999999995</v>
      </c>
      <c r="DC140">
        <f t="shared" si="79"/>
        <v>0</v>
      </c>
      <c r="DD140" t="s">
        <v>6</v>
      </c>
      <c r="DE140" t="s">
        <v>6</v>
      </c>
      <c r="DF140">
        <f t="shared" si="82"/>
        <v>0</v>
      </c>
      <c r="DG140">
        <f>ROUND(ROUND(AF140*AJ140,2)*CX140,2)</f>
        <v>17.86</v>
      </c>
      <c r="DH140">
        <f t="shared" si="83"/>
        <v>0</v>
      </c>
      <c r="DI140">
        <f t="shared" si="84"/>
        <v>0</v>
      </c>
      <c r="DJ140">
        <f>DG140</f>
        <v>17.86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ROW(Source!A108)</f>
        <v>108</v>
      </c>
      <c r="B141">
        <v>92874907</v>
      </c>
      <c r="C141">
        <v>92875439</v>
      </c>
      <c r="D141">
        <v>49672573</v>
      </c>
      <c r="E141">
        <v>1</v>
      </c>
      <c r="F141">
        <v>1</v>
      </c>
      <c r="G141">
        <v>1</v>
      </c>
      <c r="H141">
        <v>2</v>
      </c>
      <c r="I141" t="s">
        <v>488</v>
      </c>
      <c r="J141" t="s">
        <v>489</v>
      </c>
      <c r="K141" t="s">
        <v>490</v>
      </c>
      <c r="L141">
        <v>1367</v>
      </c>
      <c r="N141">
        <v>1011</v>
      </c>
      <c r="O141" t="s">
        <v>487</v>
      </c>
      <c r="P141" t="s">
        <v>487</v>
      </c>
      <c r="Q141">
        <v>1</v>
      </c>
      <c r="W141">
        <v>0</v>
      </c>
      <c r="X141">
        <v>-430484415</v>
      </c>
      <c r="Y141">
        <f t="shared" si="77"/>
        <v>0.06</v>
      </c>
      <c r="AA141">
        <v>0</v>
      </c>
      <c r="AB141">
        <v>1814.09</v>
      </c>
      <c r="AC141">
        <v>605.48</v>
      </c>
      <c r="AD141">
        <v>0</v>
      </c>
      <c r="AE141">
        <v>0</v>
      </c>
      <c r="AF141">
        <v>115.4</v>
      </c>
      <c r="AG141">
        <v>13.5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0.06</v>
      </c>
      <c r="AU141" t="s">
        <v>6</v>
      </c>
      <c r="AV141">
        <v>0</v>
      </c>
      <c r="AW141">
        <v>2</v>
      </c>
      <c r="AX141">
        <v>92875455</v>
      </c>
      <c r="AY141">
        <v>1</v>
      </c>
      <c r="AZ141">
        <v>0</v>
      </c>
      <c r="BA141">
        <v>114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ROUND(Y141*Source!I108*DO141,7)</f>
        <v>0</v>
      </c>
      <c r="CX141">
        <f>ROUND(Y141*Source!I108,7)</f>
        <v>0.12</v>
      </c>
      <c r="CY141">
        <f>AB141</f>
        <v>1814.09</v>
      </c>
      <c r="CZ141">
        <f>AF141</f>
        <v>115.4</v>
      </c>
      <c r="DA141">
        <f>AJ141</f>
        <v>15.72</v>
      </c>
      <c r="DB141">
        <f t="shared" si="78"/>
        <v>6.92</v>
      </c>
      <c r="DC141">
        <f t="shared" si="79"/>
        <v>0.81</v>
      </c>
      <c r="DD141" t="s">
        <v>6</v>
      </c>
      <c r="DE141" t="s">
        <v>6</v>
      </c>
      <c r="DF141">
        <f t="shared" si="82"/>
        <v>0</v>
      </c>
      <c r="DG141">
        <f>ROUND(ROUND(AF141*AJ141,2)*CX141,2)</f>
        <v>217.69</v>
      </c>
      <c r="DH141">
        <f t="shared" si="83"/>
        <v>72.66</v>
      </c>
      <c r="DI141">
        <f t="shared" si="84"/>
        <v>0</v>
      </c>
      <c r="DJ141">
        <f>DG141</f>
        <v>217.69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ROW(Source!A108)</f>
        <v>108</v>
      </c>
      <c r="B142">
        <v>92874907</v>
      </c>
      <c r="C142">
        <v>92875439</v>
      </c>
      <c r="D142">
        <v>49673503</v>
      </c>
      <c r="E142">
        <v>1</v>
      </c>
      <c r="F142">
        <v>1</v>
      </c>
      <c r="G142">
        <v>1</v>
      </c>
      <c r="H142">
        <v>2</v>
      </c>
      <c r="I142" t="s">
        <v>491</v>
      </c>
      <c r="J142" t="s">
        <v>492</v>
      </c>
      <c r="K142" t="s">
        <v>493</v>
      </c>
      <c r="L142">
        <v>1367</v>
      </c>
      <c r="N142">
        <v>1011</v>
      </c>
      <c r="O142" t="s">
        <v>487</v>
      </c>
      <c r="P142" t="s">
        <v>487</v>
      </c>
      <c r="Q142">
        <v>1</v>
      </c>
      <c r="W142">
        <v>0</v>
      </c>
      <c r="X142">
        <v>509054691</v>
      </c>
      <c r="Y142">
        <f t="shared" si="77"/>
        <v>0.06</v>
      </c>
      <c r="AA142">
        <v>0</v>
      </c>
      <c r="AB142">
        <v>1032.96</v>
      </c>
      <c r="AC142">
        <v>520.26</v>
      </c>
      <c r="AD142">
        <v>0</v>
      </c>
      <c r="AE142">
        <v>0</v>
      </c>
      <c r="AF142">
        <v>65.709999999999994</v>
      </c>
      <c r="AG142">
        <v>11.6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0.06</v>
      </c>
      <c r="AU142" t="s">
        <v>6</v>
      </c>
      <c r="AV142">
        <v>0</v>
      </c>
      <c r="AW142">
        <v>2</v>
      </c>
      <c r="AX142">
        <v>92875456</v>
      </c>
      <c r="AY142">
        <v>1</v>
      </c>
      <c r="AZ142">
        <v>0</v>
      </c>
      <c r="BA142">
        <v>115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ROUND(Y142*Source!I108*DO142,7)</f>
        <v>0</v>
      </c>
      <c r="CX142">
        <f>ROUND(Y142*Source!I108,7)</f>
        <v>0.12</v>
      </c>
      <c r="CY142">
        <f>AB142</f>
        <v>1032.96</v>
      </c>
      <c r="CZ142">
        <f>AF142</f>
        <v>65.709999999999994</v>
      </c>
      <c r="DA142">
        <f>AJ142</f>
        <v>15.72</v>
      </c>
      <c r="DB142">
        <f t="shared" si="78"/>
        <v>3.94</v>
      </c>
      <c r="DC142">
        <f t="shared" si="79"/>
        <v>0.7</v>
      </c>
      <c r="DD142" t="s">
        <v>6</v>
      </c>
      <c r="DE142" t="s">
        <v>6</v>
      </c>
      <c r="DF142">
        <f t="shared" si="82"/>
        <v>0</v>
      </c>
      <c r="DG142">
        <f>ROUND(ROUND(AF142*AJ142,2)*CX142,2)</f>
        <v>123.96</v>
      </c>
      <c r="DH142">
        <f t="shared" si="83"/>
        <v>62.43</v>
      </c>
      <c r="DI142">
        <f t="shared" si="84"/>
        <v>0</v>
      </c>
      <c r="DJ142">
        <f>DG142</f>
        <v>123.96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ROW(Source!A108)</f>
        <v>108</v>
      </c>
      <c r="B143">
        <v>92874907</v>
      </c>
      <c r="C143">
        <v>92875439</v>
      </c>
      <c r="D143">
        <v>49673715</v>
      </c>
      <c r="E143">
        <v>1</v>
      </c>
      <c r="F143">
        <v>1</v>
      </c>
      <c r="G143">
        <v>1</v>
      </c>
      <c r="H143">
        <v>2</v>
      </c>
      <c r="I143" t="s">
        <v>494</v>
      </c>
      <c r="J143" t="s">
        <v>495</v>
      </c>
      <c r="K143" t="s">
        <v>496</v>
      </c>
      <c r="L143">
        <v>1367</v>
      </c>
      <c r="N143">
        <v>1011</v>
      </c>
      <c r="O143" t="s">
        <v>487</v>
      </c>
      <c r="P143" t="s">
        <v>487</v>
      </c>
      <c r="Q143">
        <v>1</v>
      </c>
      <c r="W143">
        <v>0</v>
      </c>
      <c r="X143">
        <v>829370094</v>
      </c>
      <c r="Y143">
        <f t="shared" si="77"/>
        <v>0.61</v>
      </c>
      <c r="AA143">
        <v>0</v>
      </c>
      <c r="AB143">
        <v>127.33</v>
      </c>
      <c r="AC143">
        <v>0</v>
      </c>
      <c r="AD143">
        <v>0</v>
      </c>
      <c r="AE143">
        <v>0</v>
      </c>
      <c r="AF143">
        <v>8.1</v>
      </c>
      <c r="AG143">
        <v>0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0.61</v>
      </c>
      <c r="AU143" t="s">
        <v>6</v>
      </c>
      <c r="AV143">
        <v>0</v>
      </c>
      <c r="AW143">
        <v>2</v>
      </c>
      <c r="AX143">
        <v>92875457</v>
      </c>
      <c r="AY143">
        <v>1</v>
      </c>
      <c r="AZ143">
        <v>0</v>
      </c>
      <c r="BA143">
        <v>116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ROUND(Y143*Source!I108*DO143,7)</f>
        <v>0</v>
      </c>
      <c r="CX143">
        <f>ROUND(Y143*Source!I108,7)</f>
        <v>1.22</v>
      </c>
      <c r="CY143">
        <f>AB143</f>
        <v>127.33</v>
      </c>
      <c r="CZ143">
        <f>AF143</f>
        <v>8.1</v>
      </c>
      <c r="DA143">
        <f>AJ143</f>
        <v>15.72</v>
      </c>
      <c r="DB143">
        <f t="shared" si="78"/>
        <v>4.9400000000000004</v>
      </c>
      <c r="DC143">
        <f t="shared" si="79"/>
        <v>0</v>
      </c>
      <c r="DD143" t="s">
        <v>6</v>
      </c>
      <c r="DE143" t="s">
        <v>6</v>
      </c>
      <c r="DF143">
        <f t="shared" si="82"/>
        <v>0</v>
      </c>
      <c r="DG143">
        <f>ROUND(ROUND(AF143*AJ143,2)*CX143,2)</f>
        <v>155.34</v>
      </c>
      <c r="DH143">
        <f t="shared" si="83"/>
        <v>0</v>
      </c>
      <c r="DI143">
        <f t="shared" si="84"/>
        <v>0</v>
      </c>
      <c r="DJ143">
        <f>DG143</f>
        <v>155.34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ROW(Source!A108)</f>
        <v>108</v>
      </c>
      <c r="B144">
        <v>92874907</v>
      </c>
      <c r="C144">
        <v>92875439</v>
      </c>
      <c r="D144">
        <v>49673729</v>
      </c>
      <c r="E144">
        <v>1</v>
      </c>
      <c r="F144">
        <v>1</v>
      </c>
      <c r="G144">
        <v>1</v>
      </c>
      <c r="H144">
        <v>2</v>
      </c>
      <c r="I144" t="s">
        <v>497</v>
      </c>
      <c r="J144" t="s">
        <v>498</v>
      </c>
      <c r="K144" t="s">
        <v>499</v>
      </c>
      <c r="L144">
        <v>1367</v>
      </c>
      <c r="N144">
        <v>1011</v>
      </c>
      <c r="O144" t="s">
        <v>487</v>
      </c>
      <c r="P144" t="s">
        <v>487</v>
      </c>
      <c r="Q144">
        <v>1</v>
      </c>
      <c r="W144">
        <v>0</v>
      </c>
      <c r="X144">
        <v>-1111507504</v>
      </c>
      <c r="Y144">
        <f t="shared" si="77"/>
        <v>0.19</v>
      </c>
      <c r="AA144">
        <v>0</v>
      </c>
      <c r="AB144">
        <v>1414.8</v>
      </c>
      <c r="AC144">
        <v>451.19</v>
      </c>
      <c r="AD144">
        <v>0</v>
      </c>
      <c r="AE144">
        <v>0</v>
      </c>
      <c r="AF144">
        <v>90</v>
      </c>
      <c r="AG144">
        <v>10.06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0.19</v>
      </c>
      <c r="AU144" t="s">
        <v>6</v>
      </c>
      <c r="AV144">
        <v>0</v>
      </c>
      <c r="AW144">
        <v>2</v>
      </c>
      <c r="AX144">
        <v>92875458</v>
      </c>
      <c r="AY144">
        <v>1</v>
      </c>
      <c r="AZ144">
        <v>0</v>
      </c>
      <c r="BA144">
        <v>117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ROUND(Y144*Source!I108*DO144,7)</f>
        <v>0</v>
      </c>
      <c r="CX144">
        <f>ROUND(Y144*Source!I108,7)</f>
        <v>0.38</v>
      </c>
      <c r="CY144">
        <f>AB144</f>
        <v>1414.8</v>
      </c>
      <c r="CZ144">
        <f>AF144</f>
        <v>90</v>
      </c>
      <c r="DA144">
        <f>AJ144</f>
        <v>15.72</v>
      </c>
      <c r="DB144">
        <f t="shared" si="78"/>
        <v>17.100000000000001</v>
      </c>
      <c r="DC144">
        <f t="shared" si="79"/>
        <v>1.91</v>
      </c>
      <c r="DD144" t="s">
        <v>6</v>
      </c>
      <c r="DE144" t="s">
        <v>6</v>
      </c>
      <c r="DF144">
        <f t="shared" si="82"/>
        <v>0</v>
      </c>
      <c r="DG144">
        <f>ROUND(ROUND(AF144*AJ144,2)*CX144,2)</f>
        <v>537.62</v>
      </c>
      <c r="DH144">
        <f t="shared" si="83"/>
        <v>171.45</v>
      </c>
      <c r="DI144">
        <f t="shared" si="84"/>
        <v>0</v>
      </c>
      <c r="DJ144">
        <f>DG144</f>
        <v>537.62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ROW(Source!A108)</f>
        <v>108</v>
      </c>
      <c r="B145">
        <v>92874907</v>
      </c>
      <c r="C145">
        <v>92875439</v>
      </c>
      <c r="D145">
        <v>49524290</v>
      </c>
      <c r="E145">
        <v>1</v>
      </c>
      <c r="F145">
        <v>1</v>
      </c>
      <c r="G145">
        <v>1</v>
      </c>
      <c r="H145">
        <v>3</v>
      </c>
      <c r="I145" t="s">
        <v>500</v>
      </c>
      <c r="J145" t="s">
        <v>501</v>
      </c>
      <c r="K145" t="s">
        <v>502</v>
      </c>
      <c r="L145">
        <v>1346</v>
      </c>
      <c r="N145">
        <v>1009</v>
      </c>
      <c r="O145" t="s">
        <v>458</v>
      </c>
      <c r="P145" t="s">
        <v>458</v>
      </c>
      <c r="Q145">
        <v>1</v>
      </c>
      <c r="W145">
        <v>0</v>
      </c>
      <c r="X145">
        <v>397095127</v>
      </c>
      <c r="Y145">
        <f t="shared" si="77"/>
        <v>0.1</v>
      </c>
      <c r="AA145">
        <v>104.85</v>
      </c>
      <c r="AB145">
        <v>0</v>
      </c>
      <c r="AC145">
        <v>0</v>
      </c>
      <c r="AD145">
        <v>0</v>
      </c>
      <c r="AE145">
        <v>10.57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0.1</v>
      </c>
      <c r="AU145" t="s">
        <v>6</v>
      </c>
      <c r="AV145">
        <v>0</v>
      </c>
      <c r="AW145">
        <v>2</v>
      </c>
      <c r="AX145">
        <v>92875459</v>
      </c>
      <c r="AY145">
        <v>1</v>
      </c>
      <c r="AZ145">
        <v>0</v>
      </c>
      <c r="BA145">
        <v>118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ROUND(Y145*Source!I108,7)</f>
        <v>0.2</v>
      </c>
      <c r="CY145">
        <f>AA145</f>
        <v>104.85</v>
      </c>
      <c r="CZ145">
        <f>AE145</f>
        <v>10.57</v>
      </c>
      <c r="DA145">
        <f>AI145</f>
        <v>9.92</v>
      </c>
      <c r="DB145">
        <f t="shared" si="78"/>
        <v>1.06</v>
      </c>
      <c r="DC145">
        <f t="shared" si="79"/>
        <v>0</v>
      </c>
      <c r="DD145" t="s">
        <v>6</v>
      </c>
      <c r="DE145" t="s">
        <v>6</v>
      </c>
      <c r="DF145">
        <f>ROUND(ROUND(AE145*AI145,2)*CX145,2)</f>
        <v>20.97</v>
      </c>
      <c r="DG145">
        <f t="shared" ref="DG145:DG151" si="85">ROUND(ROUND(AF145,2)*CX145,2)</f>
        <v>0</v>
      </c>
      <c r="DH145">
        <f t="shared" ref="DH145:DH150" si="86">ROUND(ROUND(AG145,2)*CX145,2)</f>
        <v>0</v>
      </c>
      <c r="DI145">
        <f t="shared" si="84"/>
        <v>0</v>
      </c>
      <c r="DJ145">
        <f>DF145</f>
        <v>20.97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ROW(Source!A108)</f>
        <v>108</v>
      </c>
      <c r="B146">
        <v>92874907</v>
      </c>
      <c r="C146">
        <v>92875439</v>
      </c>
      <c r="D146">
        <v>49525488</v>
      </c>
      <c r="E146">
        <v>1</v>
      </c>
      <c r="F146">
        <v>1</v>
      </c>
      <c r="G146">
        <v>1</v>
      </c>
      <c r="H146">
        <v>3</v>
      </c>
      <c r="I146" t="s">
        <v>503</v>
      </c>
      <c r="J146" t="s">
        <v>504</v>
      </c>
      <c r="K146" t="s">
        <v>505</v>
      </c>
      <c r="L146">
        <v>1346</v>
      </c>
      <c r="N146">
        <v>1009</v>
      </c>
      <c r="O146" t="s">
        <v>458</v>
      </c>
      <c r="P146" t="s">
        <v>458</v>
      </c>
      <c r="Q146">
        <v>1</v>
      </c>
      <c r="W146">
        <v>0</v>
      </c>
      <c r="X146">
        <v>-1864341761</v>
      </c>
      <c r="Y146">
        <f t="shared" si="77"/>
        <v>0.1</v>
      </c>
      <c r="AA146">
        <v>89.68</v>
      </c>
      <c r="AB146">
        <v>0</v>
      </c>
      <c r="AC146">
        <v>0</v>
      </c>
      <c r="AD146">
        <v>0</v>
      </c>
      <c r="AE146">
        <v>9.0399999999999991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0.1</v>
      </c>
      <c r="AU146" t="s">
        <v>6</v>
      </c>
      <c r="AV146">
        <v>0</v>
      </c>
      <c r="AW146">
        <v>2</v>
      </c>
      <c r="AX146">
        <v>92875460</v>
      </c>
      <c r="AY146">
        <v>1</v>
      </c>
      <c r="AZ146">
        <v>0</v>
      </c>
      <c r="BA146">
        <v>119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ROUND(Y146*Source!I108,7)</f>
        <v>0.2</v>
      </c>
      <c r="CY146">
        <f>AA146</f>
        <v>89.68</v>
      </c>
      <c r="CZ146">
        <f>AE146</f>
        <v>9.0399999999999991</v>
      </c>
      <c r="DA146">
        <f>AI146</f>
        <v>9.92</v>
      </c>
      <c r="DB146">
        <f t="shared" si="78"/>
        <v>0.9</v>
      </c>
      <c r="DC146">
        <f t="shared" si="79"/>
        <v>0</v>
      </c>
      <c r="DD146" t="s">
        <v>6</v>
      </c>
      <c r="DE146" t="s">
        <v>6</v>
      </c>
      <c r="DF146">
        <f>ROUND(ROUND(AE146*AI146,2)*CX146,2)</f>
        <v>17.940000000000001</v>
      </c>
      <c r="DG146">
        <f t="shared" si="85"/>
        <v>0</v>
      </c>
      <c r="DH146">
        <f t="shared" si="86"/>
        <v>0</v>
      </c>
      <c r="DI146">
        <f t="shared" si="84"/>
        <v>0</v>
      </c>
      <c r="DJ146">
        <f>DF146</f>
        <v>17.940000000000001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ROW(Source!A108)</f>
        <v>108</v>
      </c>
      <c r="B147">
        <v>92874907</v>
      </c>
      <c r="C147">
        <v>92875439</v>
      </c>
      <c r="D147">
        <v>49554585</v>
      </c>
      <c r="E147">
        <v>1</v>
      </c>
      <c r="F147">
        <v>1</v>
      </c>
      <c r="G147">
        <v>1</v>
      </c>
      <c r="H147">
        <v>3</v>
      </c>
      <c r="I147" t="s">
        <v>506</v>
      </c>
      <c r="J147" t="s">
        <v>507</v>
      </c>
      <c r="K147" t="s">
        <v>508</v>
      </c>
      <c r="L147">
        <v>1346</v>
      </c>
      <c r="N147">
        <v>1009</v>
      </c>
      <c r="O147" t="s">
        <v>458</v>
      </c>
      <c r="P147" t="s">
        <v>458</v>
      </c>
      <c r="Q147">
        <v>1</v>
      </c>
      <c r="W147">
        <v>0</v>
      </c>
      <c r="X147">
        <v>-211331552</v>
      </c>
      <c r="Y147">
        <f t="shared" si="77"/>
        <v>0.02</v>
      </c>
      <c r="AA147">
        <v>283.70999999999998</v>
      </c>
      <c r="AB147">
        <v>0</v>
      </c>
      <c r="AC147">
        <v>0</v>
      </c>
      <c r="AD147">
        <v>0</v>
      </c>
      <c r="AE147">
        <v>28.6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0.02</v>
      </c>
      <c r="AU147" t="s">
        <v>6</v>
      </c>
      <c r="AV147">
        <v>0</v>
      </c>
      <c r="AW147">
        <v>2</v>
      </c>
      <c r="AX147">
        <v>92875461</v>
      </c>
      <c r="AY147">
        <v>1</v>
      </c>
      <c r="AZ147">
        <v>0</v>
      </c>
      <c r="BA147">
        <v>120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ROUND(Y147*Source!I108,7)</f>
        <v>0.04</v>
      </c>
      <c r="CY147">
        <f>AA147</f>
        <v>283.70999999999998</v>
      </c>
      <c r="CZ147">
        <f>AE147</f>
        <v>28.6</v>
      </c>
      <c r="DA147">
        <f>AI147</f>
        <v>9.92</v>
      </c>
      <c r="DB147">
        <f t="shared" si="78"/>
        <v>0.56999999999999995</v>
      </c>
      <c r="DC147">
        <f t="shared" si="79"/>
        <v>0</v>
      </c>
      <c r="DD147" t="s">
        <v>6</v>
      </c>
      <c r="DE147" t="s">
        <v>6</v>
      </c>
      <c r="DF147">
        <f>ROUND(ROUND(AE147*AI147,2)*CX147,2)</f>
        <v>11.35</v>
      </c>
      <c r="DG147">
        <f t="shared" si="85"/>
        <v>0</v>
      </c>
      <c r="DH147">
        <f t="shared" si="86"/>
        <v>0</v>
      </c>
      <c r="DI147">
        <f t="shared" si="84"/>
        <v>0</v>
      </c>
      <c r="DJ147">
        <f>DF147</f>
        <v>11.35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ROW(Source!A108)</f>
        <v>108</v>
      </c>
      <c r="B148">
        <v>92874907</v>
      </c>
      <c r="C148">
        <v>92875439</v>
      </c>
      <c r="D148">
        <v>49571174</v>
      </c>
      <c r="E148">
        <v>1</v>
      </c>
      <c r="F148">
        <v>1</v>
      </c>
      <c r="G148">
        <v>1</v>
      </c>
      <c r="H148">
        <v>3</v>
      </c>
      <c r="I148" t="s">
        <v>289</v>
      </c>
      <c r="J148" t="s">
        <v>291</v>
      </c>
      <c r="K148" t="s">
        <v>290</v>
      </c>
      <c r="L148">
        <v>1371</v>
      </c>
      <c r="N148">
        <v>1013</v>
      </c>
      <c r="O148" t="s">
        <v>22</v>
      </c>
      <c r="P148" t="s">
        <v>22</v>
      </c>
      <c r="Q148">
        <v>1</v>
      </c>
      <c r="W148">
        <v>0</v>
      </c>
      <c r="X148">
        <v>-947867342</v>
      </c>
      <c r="Y148">
        <f t="shared" si="77"/>
        <v>1</v>
      </c>
      <c r="AA148">
        <v>4840.07</v>
      </c>
      <c r="AB148">
        <v>0</v>
      </c>
      <c r="AC148">
        <v>0</v>
      </c>
      <c r="AD148">
        <v>0</v>
      </c>
      <c r="AE148">
        <v>487.91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6</v>
      </c>
      <c r="AT148">
        <v>1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ROUND(Y148*Source!I108,7)</f>
        <v>2</v>
      </c>
      <c r="CY148">
        <f>AA148</f>
        <v>4840.07</v>
      </c>
      <c r="CZ148">
        <f>AE148</f>
        <v>487.91</v>
      </c>
      <c r="DA148">
        <f>AI148</f>
        <v>9.92</v>
      </c>
      <c r="DB148">
        <f t="shared" si="78"/>
        <v>487.91</v>
      </c>
      <c r="DC148">
        <f t="shared" si="79"/>
        <v>0</v>
      </c>
      <c r="DD148" t="s">
        <v>6</v>
      </c>
      <c r="DE148" t="s">
        <v>6</v>
      </c>
      <c r="DF148">
        <f>ROUND(ROUND(AE148*AI148,2)*CX148,2)</f>
        <v>9680.14</v>
      </c>
      <c r="DG148">
        <f t="shared" si="85"/>
        <v>0</v>
      </c>
      <c r="DH148">
        <f t="shared" si="86"/>
        <v>0</v>
      </c>
      <c r="DI148">
        <f t="shared" si="84"/>
        <v>0</v>
      </c>
      <c r="DJ148">
        <f>DF148</f>
        <v>9680.14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ROW(Source!A108)</f>
        <v>108</v>
      </c>
      <c r="B149">
        <v>92874907</v>
      </c>
      <c r="C149">
        <v>92875439</v>
      </c>
      <c r="D149">
        <v>49515638</v>
      </c>
      <c r="E149">
        <v>70</v>
      </c>
      <c r="F149">
        <v>1</v>
      </c>
      <c r="G149">
        <v>1</v>
      </c>
      <c r="H149">
        <v>3</v>
      </c>
      <c r="I149" t="s">
        <v>450</v>
      </c>
      <c r="J149" t="s">
        <v>6</v>
      </c>
      <c r="K149" t="s">
        <v>451</v>
      </c>
      <c r="L149">
        <v>1374</v>
      </c>
      <c r="N149">
        <v>1013</v>
      </c>
      <c r="O149" t="s">
        <v>452</v>
      </c>
      <c r="P149" t="s">
        <v>452</v>
      </c>
      <c r="Q149">
        <v>1</v>
      </c>
      <c r="W149">
        <v>0</v>
      </c>
      <c r="X149">
        <v>-1731369543</v>
      </c>
      <c r="Y149">
        <f t="shared" si="77"/>
        <v>0.41</v>
      </c>
      <c r="AA149">
        <v>9.92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0.41</v>
      </c>
      <c r="AU149" t="s">
        <v>6</v>
      </c>
      <c r="AV149">
        <v>0</v>
      </c>
      <c r="AW149">
        <v>2</v>
      </c>
      <c r="AX149">
        <v>92875462</v>
      </c>
      <c r="AY149">
        <v>1</v>
      </c>
      <c r="AZ149">
        <v>0</v>
      </c>
      <c r="BA149">
        <v>121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ROUND(Y149*Source!I108,7)</f>
        <v>0.82</v>
      </c>
      <c r="CY149">
        <f>AA149</f>
        <v>9.92</v>
      </c>
      <c r="CZ149">
        <f>AE149</f>
        <v>1</v>
      </c>
      <c r="DA149">
        <f>AI149</f>
        <v>9.92</v>
      </c>
      <c r="DB149">
        <f t="shared" si="78"/>
        <v>0.41</v>
      </c>
      <c r="DC149">
        <f t="shared" si="79"/>
        <v>0</v>
      </c>
      <c r="DD149" t="s">
        <v>6</v>
      </c>
      <c r="DE149" t="s">
        <v>6</v>
      </c>
      <c r="DF149">
        <f>ROUND(ROUND(AE149*AI149,2)*CX149,2)</f>
        <v>8.1300000000000008</v>
      </c>
      <c r="DG149">
        <f t="shared" si="85"/>
        <v>0</v>
      </c>
      <c r="DH149">
        <f t="shared" si="86"/>
        <v>0</v>
      </c>
      <c r="DI149">
        <f t="shared" si="84"/>
        <v>0</v>
      </c>
      <c r="DJ149">
        <f>DF149</f>
        <v>8.1300000000000008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ROW(Source!A110)</f>
        <v>110</v>
      </c>
      <c r="B150">
        <v>92874907</v>
      </c>
      <c r="C150">
        <v>92875464</v>
      </c>
      <c r="D150">
        <v>49510749</v>
      </c>
      <c r="E150">
        <v>70</v>
      </c>
      <c r="F150">
        <v>1</v>
      </c>
      <c r="G150">
        <v>1</v>
      </c>
      <c r="H150">
        <v>1</v>
      </c>
      <c r="I150" t="s">
        <v>533</v>
      </c>
      <c r="J150" t="s">
        <v>6</v>
      </c>
      <c r="K150" t="s">
        <v>534</v>
      </c>
      <c r="L150">
        <v>1191</v>
      </c>
      <c r="N150">
        <v>1013</v>
      </c>
      <c r="O150" t="s">
        <v>449</v>
      </c>
      <c r="P150" t="s">
        <v>449</v>
      </c>
      <c r="Q150">
        <v>1</v>
      </c>
      <c r="W150">
        <v>0</v>
      </c>
      <c r="X150">
        <v>-2012709214</v>
      </c>
      <c r="Y150">
        <f t="shared" si="77"/>
        <v>27.76</v>
      </c>
      <c r="AA150">
        <v>0</v>
      </c>
      <c r="AB150">
        <v>0</v>
      </c>
      <c r="AC150">
        <v>0</v>
      </c>
      <c r="AD150">
        <v>421.59</v>
      </c>
      <c r="AE150">
        <v>0</v>
      </c>
      <c r="AF150">
        <v>0</v>
      </c>
      <c r="AG150">
        <v>0</v>
      </c>
      <c r="AH150">
        <v>9.4</v>
      </c>
      <c r="AI150">
        <v>1</v>
      </c>
      <c r="AJ150">
        <v>1</v>
      </c>
      <c r="AK150">
        <v>1</v>
      </c>
      <c r="AL150">
        <v>44.85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27.76</v>
      </c>
      <c r="AU150" t="s">
        <v>6</v>
      </c>
      <c r="AV150">
        <v>1</v>
      </c>
      <c r="AW150">
        <v>2</v>
      </c>
      <c r="AX150">
        <v>92875478</v>
      </c>
      <c r="AY150">
        <v>1</v>
      </c>
      <c r="AZ150">
        <v>0</v>
      </c>
      <c r="BA150">
        <v>122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ROUND(AT150*Source!I110*AH150*AL150,2)</f>
        <v>5851.67</v>
      </c>
      <c r="CV150">
        <f>ROUND(Y150*Source!I110,7)</f>
        <v>13.88</v>
      </c>
      <c r="CW150">
        <v>0</v>
      </c>
      <c r="CX150">
        <f>ROUND(Y150*Source!I110,7)</f>
        <v>13.88</v>
      </c>
      <c r="CY150">
        <f>AD150</f>
        <v>421.59</v>
      </c>
      <c r="CZ150">
        <f>AH150</f>
        <v>9.4</v>
      </c>
      <c r="DA150">
        <f>AL150</f>
        <v>44.85</v>
      </c>
      <c r="DB150">
        <f t="shared" si="78"/>
        <v>260.94</v>
      </c>
      <c r="DC150">
        <f t="shared" si="79"/>
        <v>0</v>
      </c>
      <c r="DD150" t="s">
        <v>6</v>
      </c>
      <c r="DE150" t="s">
        <v>6</v>
      </c>
      <c r="DF150">
        <f>ROUND(ROUND(AE150,2)*CX150,2)</f>
        <v>0</v>
      </c>
      <c r="DG150">
        <f t="shared" si="85"/>
        <v>0</v>
      </c>
      <c r="DH150">
        <f t="shared" si="86"/>
        <v>0</v>
      </c>
      <c r="DI150">
        <f>ROUND(ROUND(AH150*AL150,2)*CX150,2)</f>
        <v>5851.67</v>
      </c>
      <c r="DJ150">
        <f>DI150</f>
        <v>5851.67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ROW(Source!A110)</f>
        <v>110</v>
      </c>
      <c r="B151">
        <v>92874907</v>
      </c>
      <c r="C151">
        <v>92875464</v>
      </c>
      <c r="D151">
        <v>49510905</v>
      </c>
      <c r="E151">
        <v>70</v>
      </c>
      <c r="F151">
        <v>1</v>
      </c>
      <c r="G151">
        <v>1</v>
      </c>
      <c r="H151">
        <v>1</v>
      </c>
      <c r="I151" t="s">
        <v>482</v>
      </c>
      <c r="J151" t="s">
        <v>6</v>
      </c>
      <c r="K151" t="s">
        <v>483</v>
      </c>
      <c r="L151">
        <v>1191</v>
      </c>
      <c r="N151">
        <v>1013</v>
      </c>
      <c r="O151" t="s">
        <v>449</v>
      </c>
      <c r="P151" t="s">
        <v>449</v>
      </c>
      <c r="Q151">
        <v>1</v>
      </c>
      <c r="W151">
        <v>0</v>
      </c>
      <c r="X151">
        <v>-1417349443</v>
      </c>
      <c r="Y151">
        <f t="shared" si="77"/>
        <v>0.36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0.36</v>
      </c>
      <c r="AU151" t="s">
        <v>6</v>
      </c>
      <c r="AV151">
        <v>2</v>
      </c>
      <c r="AW151">
        <v>2</v>
      </c>
      <c r="AX151">
        <v>92875479</v>
      </c>
      <c r="AY151">
        <v>1</v>
      </c>
      <c r="AZ151">
        <v>0</v>
      </c>
      <c r="BA151">
        <v>123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ROUND(Y151*Source!I110,7)</f>
        <v>0.18</v>
      </c>
      <c r="CY151">
        <f>AD151</f>
        <v>0</v>
      </c>
      <c r="CZ151">
        <f>AH151</f>
        <v>0</v>
      </c>
      <c r="DA151">
        <f>AL151</f>
        <v>1</v>
      </c>
      <c r="DB151">
        <f t="shared" si="78"/>
        <v>0</v>
      </c>
      <c r="DC151">
        <f t="shared" si="79"/>
        <v>0</v>
      </c>
      <c r="DD151" t="s">
        <v>6</v>
      </c>
      <c r="DE151" t="s">
        <v>6</v>
      </c>
      <c r="DF151">
        <f>ROUND(ROUND(AE151,2)*CX151,2)</f>
        <v>0</v>
      </c>
      <c r="DG151">
        <f t="shared" si="85"/>
        <v>0</v>
      </c>
      <c r="DH151">
        <f>ROUND(ROUND(AG151*AK151,2)*CX151,2)</f>
        <v>0</v>
      </c>
      <c r="DI151">
        <f t="shared" ref="DI151:DI162" si="87">ROUND(ROUND(AH151,2)*CX151,2)</f>
        <v>0</v>
      </c>
      <c r="DJ151">
        <f>DI151</f>
        <v>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ROW(Source!A110)</f>
        <v>110</v>
      </c>
      <c r="B152">
        <v>92874907</v>
      </c>
      <c r="C152">
        <v>92875464</v>
      </c>
      <c r="D152">
        <v>49672573</v>
      </c>
      <c r="E152">
        <v>1</v>
      </c>
      <c r="F152">
        <v>1</v>
      </c>
      <c r="G152">
        <v>1</v>
      </c>
      <c r="H152">
        <v>2</v>
      </c>
      <c r="I152" t="s">
        <v>488</v>
      </c>
      <c r="J152" t="s">
        <v>489</v>
      </c>
      <c r="K152" t="s">
        <v>490</v>
      </c>
      <c r="L152">
        <v>1367</v>
      </c>
      <c r="N152">
        <v>1011</v>
      </c>
      <c r="O152" t="s">
        <v>487</v>
      </c>
      <c r="P152" t="s">
        <v>487</v>
      </c>
      <c r="Q152">
        <v>1</v>
      </c>
      <c r="W152">
        <v>0</v>
      </c>
      <c r="X152">
        <v>-430484415</v>
      </c>
      <c r="Y152">
        <f t="shared" si="77"/>
        <v>0.18</v>
      </c>
      <c r="AA152">
        <v>0</v>
      </c>
      <c r="AB152">
        <v>1814.09</v>
      </c>
      <c r="AC152">
        <v>605.48</v>
      </c>
      <c r="AD152">
        <v>0</v>
      </c>
      <c r="AE152">
        <v>0</v>
      </c>
      <c r="AF152">
        <v>115.4</v>
      </c>
      <c r="AG152">
        <v>13.5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0.18</v>
      </c>
      <c r="AU152" t="s">
        <v>6</v>
      </c>
      <c r="AV152">
        <v>0</v>
      </c>
      <c r="AW152">
        <v>2</v>
      </c>
      <c r="AX152">
        <v>92875480</v>
      </c>
      <c r="AY152">
        <v>1</v>
      </c>
      <c r="AZ152">
        <v>0</v>
      </c>
      <c r="BA152">
        <v>124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ROUND(Y152*Source!I110*DO152,7)</f>
        <v>0</v>
      </c>
      <c r="CX152">
        <f>ROUND(Y152*Source!I110,7)</f>
        <v>0.09</v>
      </c>
      <c r="CY152">
        <f>AB152</f>
        <v>1814.09</v>
      </c>
      <c r="CZ152">
        <f>AF152</f>
        <v>115.4</v>
      </c>
      <c r="DA152">
        <f>AJ152</f>
        <v>15.72</v>
      </c>
      <c r="DB152">
        <f t="shared" si="78"/>
        <v>20.77</v>
      </c>
      <c r="DC152">
        <f t="shared" si="79"/>
        <v>2.4300000000000002</v>
      </c>
      <c r="DD152" t="s">
        <v>6</v>
      </c>
      <c r="DE152" t="s">
        <v>6</v>
      </c>
      <c r="DF152">
        <f>ROUND(ROUND(AE152,2)*CX152,2)</f>
        <v>0</v>
      </c>
      <c r="DG152">
        <f>ROUND(ROUND(AF152*AJ152,2)*CX152,2)</f>
        <v>163.27000000000001</v>
      </c>
      <c r="DH152">
        <f>ROUND(ROUND(AG152*AK152,2)*CX152,2)</f>
        <v>54.49</v>
      </c>
      <c r="DI152">
        <f t="shared" si="87"/>
        <v>0</v>
      </c>
      <c r="DJ152">
        <f>DG152</f>
        <v>163.27000000000001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ROW(Source!A110)</f>
        <v>110</v>
      </c>
      <c r="B153">
        <v>92874907</v>
      </c>
      <c r="C153">
        <v>92875464</v>
      </c>
      <c r="D153">
        <v>49673503</v>
      </c>
      <c r="E153">
        <v>1</v>
      </c>
      <c r="F153">
        <v>1</v>
      </c>
      <c r="G153">
        <v>1</v>
      </c>
      <c r="H153">
        <v>2</v>
      </c>
      <c r="I153" t="s">
        <v>491</v>
      </c>
      <c r="J153" t="s">
        <v>492</v>
      </c>
      <c r="K153" t="s">
        <v>493</v>
      </c>
      <c r="L153">
        <v>1367</v>
      </c>
      <c r="N153">
        <v>1011</v>
      </c>
      <c r="O153" t="s">
        <v>487</v>
      </c>
      <c r="P153" t="s">
        <v>487</v>
      </c>
      <c r="Q153">
        <v>1</v>
      </c>
      <c r="W153">
        <v>0</v>
      </c>
      <c r="X153">
        <v>509054691</v>
      </c>
      <c r="Y153">
        <f t="shared" si="77"/>
        <v>0.18</v>
      </c>
      <c r="AA153">
        <v>0</v>
      </c>
      <c r="AB153">
        <v>1032.96</v>
      </c>
      <c r="AC153">
        <v>520.26</v>
      </c>
      <c r="AD153">
        <v>0</v>
      </c>
      <c r="AE153">
        <v>0</v>
      </c>
      <c r="AF153">
        <v>65.709999999999994</v>
      </c>
      <c r="AG153">
        <v>11.6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0.18</v>
      </c>
      <c r="AU153" t="s">
        <v>6</v>
      </c>
      <c r="AV153">
        <v>0</v>
      </c>
      <c r="AW153">
        <v>2</v>
      </c>
      <c r="AX153">
        <v>92875481</v>
      </c>
      <c r="AY153">
        <v>1</v>
      </c>
      <c r="AZ153">
        <v>0</v>
      </c>
      <c r="BA153">
        <v>125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ROUND(Y153*Source!I110*DO153,7)</f>
        <v>0</v>
      </c>
      <c r="CX153">
        <f>ROUND(Y153*Source!I110,7)</f>
        <v>0.09</v>
      </c>
      <c r="CY153">
        <f>AB153</f>
        <v>1032.96</v>
      </c>
      <c r="CZ153">
        <f>AF153</f>
        <v>65.709999999999994</v>
      </c>
      <c r="DA153">
        <f>AJ153</f>
        <v>15.72</v>
      </c>
      <c r="DB153">
        <f t="shared" si="78"/>
        <v>11.83</v>
      </c>
      <c r="DC153">
        <f t="shared" si="79"/>
        <v>2.09</v>
      </c>
      <c r="DD153" t="s">
        <v>6</v>
      </c>
      <c r="DE153" t="s">
        <v>6</v>
      </c>
      <c r="DF153">
        <f>ROUND(ROUND(AE153,2)*CX153,2)</f>
        <v>0</v>
      </c>
      <c r="DG153">
        <f>ROUND(ROUND(AF153*AJ153,2)*CX153,2)</f>
        <v>92.97</v>
      </c>
      <c r="DH153">
        <f>ROUND(ROUND(AG153*AK153,2)*CX153,2)</f>
        <v>46.82</v>
      </c>
      <c r="DI153">
        <f t="shared" si="87"/>
        <v>0</v>
      </c>
      <c r="DJ153">
        <f>DG153</f>
        <v>92.97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ROW(Source!A110)</f>
        <v>110</v>
      </c>
      <c r="B154">
        <v>92874907</v>
      </c>
      <c r="C154">
        <v>92875464</v>
      </c>
      <c r="D154">
        <v>49673715</v>
      </c>
      <c r="E154">
        <v>1</v>
      </c>
      <c r="F154">
        <v>1</v>
      </c>
      <c r="G154">
        <v>1</v>
      </c>
      <c r="H154">
        <v>2</v>
      </c>
      <c r="I154" t="s">
        <v>494</v>
      </c>
      <c r="J154" t="s">
        <v>495</v>
      </c>
      <c r="K154" t="s">
        <v>496</v>
      </c>
      <c r="L154">
        <v>1367</v>
      </c>
      <c r="N154">
        <v>1011</v>
      </c>
      <c r="O154" t="s">
        <v>487</v>
      </c>
      <c r="P154" t="s">
        <v>487</v>
      </c>
      <c r="Q154">
        <v>1</v>
      </c>
      <c r="W154">
        <v>0</v>
      </c>
      <c r="X154">
        <v>829370094</v>
      </c>
      <c r="Y154">
        <f t="shared" si="77"/>
        <v>14.32</v>
      </c>
      <c r="AA154">
        <v>0</v>
      </c>
      <c r="AB154">
        <v>127.33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14.32</v>
      </c>
      <c r="AU154" t="s">
        <v>6</v>
      </c>
      <c r="AV154">
        <v>0</v>
      </c>
      <c r="AW154">
        <v>2</v>
      </c>
      <c r="AX154">
        <v>92875482</v>
      </c>
      <c r="AY154">
        <v>1</v>
      </c>
      <c r="AZ154">
        <v>0</v>
      </c>
      <c r="BA154">
        <v>126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ROUND(Y154*Source!I110*DO154,7)</f>
        <v>0</v>
      </c>
      <c r="CX154">
        <f>ROUND(Y154*Source!I110,7)</f>
        <v>7.16</v>
      </c>
      <c r="CY154">
        <f>AB154</f>
        <v>127.33</v>
      </c>
      <c r="CZ154">
        <f>AF154</f>
        <v>8.1</v>
      </c>
      <c r="DA154">
        <f>AJ154</f>
        <v>15.72</v>
      </c>
      <c r="DB154">
        <f t="shared" si="78"/>
        <v>115.99</v>
      </c>
      <c r="DC154">
        <f t="shared" si="79"/>
        <v>0</v>
      </c>
      <c r="DD154" t="s">
        <v>6</v>
      </c>
      <c r="DE154" t="s">
        <v>6</v>
      </c>
      <c r="DF154">
        <f>ROUND(ROUND(AE154,2)*CX154,2)</f>
        <v>0</v>
      </c>
      <c r="DG154">
        <f>ROUND(ROUND(AF154*AJ154,2)*CX154,2)</f>
        <v>911.68</v>
      </c>
      <c r="DH154">
        <f>ROUND(ROUND(AG154*AK154,2)*CX154,2)</f>
        <v>0</v>
      </c>
      <c r="DI154">
        <f t="shared" si="87"/>
        <v>0</v>
      </c>
      <c r="DJ154">
        <f>DG154</f>
        <v>911.68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ROW(Source!A110)</f>
        <v>110</v>
      </c>
      <c r="B155">
        <v>92874907</v>
      </c>
      <c r="C155">
        <v>92875464</v>
      </c>
      <c r="D155">
        <v>49524290</v>
      </c>
      <c r="E155">
        <v>1</v>
      </c>
      <c r="F155">
        <v>1</v>
      </c>
      <c r="G155">
        <v>1</v>
      </c>
      <c r="H155">
        <v>3</v>
      </c>
      <c r="I155" t="s">
        <v>500</v>
      </c>
      <c r="J155" t="s">
        <v>501</v>
      </c>
      <c r="K155" t="s">
        <v>502</v>
      </c>
      <c r="L155">
        <v>1346</v>
      </c>
      <c r="N155">
        <v>1009</v>
      </c>
      <c r="O155" t="s">
        <v>458</v>
      </c>
      <c r="P155" t="s">
        <v>458</v>
      </c>
      <c r="Q155">
        <v>1</v>
      </c>
      <c r="W155">
        <v>0</v>
      </c>
      <c r="X155">
        <v>397095127</v>
      </c>
      <c r="Y155">
        <f t="shared" si="77"/>
        <v>1.05</v>
      </c>
      <c r="AA155">
        <v>104.85</v>
      </c>
      <c r="AB155">
        <v>0</v>
      </c>
      <c r="AC155">
        <v>0</v>
      </c>
      <c r="AD155">
        <v>0</v>
      </c>
      <c r="AE155">
        <v>10.57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1.05</v>
      </c>
      <c r="AU155" t="s">
        <v>6</v>
      </c>
      <c r="AV155">
        <v>0</v>
      </c>
      <c r="AW155">
        <v>2</v>
      </c>
      <c r="AX155">
        <v>92875483</v>
      </c>
      <c r="AY155">
        <v>1</v>
      </c>
      <c r="AZ155">
        <v>0</v>
      </c>
      <c r="BA155">
        <v>127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ROUND(Y155*Source!I110,7)</f>
        <v>0.52500000000000002</v>
      </c>
      <c r="CY155">
        <f t="shared" ref="CY155:CY162" si="88">AA155</f>
        <v>104.85</v>
      </c>
      <c r="CZ155">
        <f t="shared" ref="CZ155:CZ162" si="89">AE155</f>
        <v>10.57</v>
      </c>
      <c r="DA155">
        <f t="shared" ref="DA155:DA162" si="90">AI155</f>
        <v>9.92</v>
      </c>
      <c r="DB155">
        <f t="shared" si="78"/>
        <v>11.1</v>
      </c>
      <c r="DC155">
        <f t="shared" si="79"/>
        <v>0</v>
      </c>
      <c r="DD155" t="s">
        <v>6</v>
      </c>
      <c r="DE155" t="s">
        <v>6</v>
      </c>
      <c r="DF155">
        <f t="shared" ref="DF155:DF162" si="91">ROUND(ROUND(AE155*AI155,2)*CX155,2)</f>
        <v>55.05</v>
      </c>
      <c r="DG155">
        <f t="shared" ref="DG155:DG164" si="92">ROUND(ROUND(AF155,2)*CX155,2)</f>
        <v>0</v>
      </c>
      <c r="DH155">
        <f t="shared" ref="DH155:DH163" si="93">ROUND(ROUND(AG155,2)*CX155,2)</f>
        <v>0</v>
      </c>
      <c r="DI155">
        <f t="shared" si="87"/>
        <v>0</v>
      </c>
      <c r="DJ155">
        <f t="shared" ref="DJ155:DJ162" si="94">DF155</f>
        <v>55.05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ROW(Source!A110)</f>
        <v>110</v>
      </c>
      <c r="B156">
        <v>92874907</v>
      </c>
      <c r="C156">
        <v>92875464</v>
      </c>
      <c r="D156">
        <v>49525497</v>
      </c>
      <c r="E156">
        <v>1</v>
      </c>
      <c r="F156">
        <v>1</v>
      </c>
      <c r="G156">
        <v>1</v>
      </c>
      <c r="H156">
        <v>3</v>
      </c>
      <c r="I156" t="s">
        <v>535</v>
      </c>
      <c r="J156" t="s">
        <v>536</v>
      </c>
      <c r="K156" t="s">
        <v>537</v>
      </c>
      <c r="L156">
        <v>1348</v>
      </c>
      <c r="N156">
        <v>1009</v>
      </c>
      <c r="O156" t="s">
        <v>300</v>
      </c>
      <c r="P156" t="s">
        <v>300</v>
      </c>
      <c r="Q156">
        <v>1000</v>
      </c>
      <c r="W156">
        <v>0</v>
      </c>
      <c r="X156">
        <v>-116031132</v>
      </c>
      <c r="Y156">
        <f t="shared" si="77"/>
        <v>2.1800000000000001E-3</v>
      </c>
      <c r="AA156">
        <v>123305.60000000001</v>
      </c>
      <c r="AB156">
        <v>0</v>
      </c>
      <c r="AC156">
        <v>0</v>
      </c>
      <c r="AD156">
        <v>0</v>
      </c>
      <c r="AE156">
        <v>12430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2.1800000000000001E-3</v>
      </c>
      <c r="AU156" t="s">
        <v>6</v>
      </c>
      <c r="AV156">
        <v>0</v>
      </c>
      <c r="AW156">
        <v>2</v>
      </c>
      <c r="AX156">
        <v>92875484</v>
      </c>
      <c r="AY156">
        <v>1</v>
      </c>
      <c r="AZ156">
        <v>0</v>
      </c>
      <c r="BA156">
        <v>128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ROUND(Y156*Source!I110,7)</f>
        <v>1.09E-3</v>
      </c>
      <c r="CY156">
        <f t="shared" si="88"/>
        <v>123305.60000000001</v>
      </c>
      <c r="CZ156">
        <f t="shared" si="89"/>
        <v>12430</v>
      </c>
      <c r="DA156">
        <f t="shared" si="90"/>
        <v>9.92</v>
      </c>
      <c r="DB156">
        <f t="shared" si="78"/>
        <v>27.1</v>
      </c>
      <c r="DC156">
        <f t="shared" si="79"/>
        <v>0</v>
      </c>
      <c r="DD156" t="s">
        <v>6</v>
      </c>
      <c r="DE156" t="s">
        <v>6</v>
      </c>
      <c r="DF156">
        <f t="shared" si="91"/>
        <v>134.4</v>
      </c>
      <c r="DG156">
        <f t="shared" si="92"/>
        <v>0</v>
      </c>
      <c r="DH156">
        <f t="shared" si="93"/>
        <v>0</v>
      </c>
      <c r="DI156">
        <f t="shared" si="87"/>
        <v>0</v>
      </c>
      <c r="DJ156">
        <f t="shared" si="94"/>
        <v>134.4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ROW(Source!A110)</f>
        <v>110</v>
      </c>
      <c r="B157">
        <v>92874907</v>
      </c>
      <c r="C157">
        <v>92875464</v>
      </c>
      <c r="D157">
        <v>49541247</v>
      </c>
      <c r="E157">
        <v>1</v>
      </c>
      <c r="F157">
        <v>1</v>
      </c>
      <c r="G157">
        <v>1</v>
      </c>
      <c r="H157">
        <v>3</v>
      </c>
      <c r="I157" t="s">
        <v>294</v>
      </c>
      <c r="J157" t="s">
        <v>296</v>
      </c>
      <c r="K157" t="s">
        <v>295</v>
      </c>
      <c r="L157">
        <v>1301</v>
      </c>
      <c r="N157">
        <v>1003</v>
      </c>
      <c r="O157" t="s">
        <v>145</v>
      </c>
      <c r="P157" t="s">
        <v>145</v>
      </c>
      <c r="Q157">
        <v>1</v>
      </c>
      <c r="W157">
        <v>0</v>
      </c>
      <c r="X157">
        <v>-1183958868</v>
      </c>
      <c r="Y157">
        <f t="shared" si="77"/>
        <v>100</v>
      </c>
      <c r="AA157">
        <v>91.07</v>
      </c>
      <c r="AB157">
        <v>0</v>
      </c>
      <c r="AC157">
        <v>0</v>
      </c>
      <c r="AD157">
        <v>0</v>
      </c>
      <c r="AE157">
        <v>9.18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6</v>
      </c>
      <c r="AT157">
        <v>100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ROUND(Y157*Source!I110,7)</f>
        <v>50</v>
      </c>
      <c r="CY157">
        <f t="shared" si="88"/>
        <v>91.07</v>
      </c>
      <c r="CZ157">
        <f t="shared" si="89"/>
        <v>9.18</v>
      </c>
      <c r="DA157">
        <f t="shared" si="90"/>
        <v>9.92</v>
      </c>
      <c r="DB157">
        <f t="shared" si="78"/>
        <v>918</v>
      </c>
      <c r="DC157">
        <f t="shared" si="79"/>
        <v>0</v>
      </c>
      <c r="DD157" t="s">
        <v>6</v>
      </c>
      <c r="DE157" t="s">
        <v>6</v>
      </c>
      <c r="DF157">
        <f t="shared" si="91"/>
        <v>4553.5</v>
      </c>
      <c r="DG157">
        <f t="shared" si="92"/>
        <v>0</v>
      </c>
      <c r="DH157">
        <f t="shared" si="93"/>
        <v>0</v>
      </c>
      <c r="DI157">
        <f t="shared" si="87"/>
        <v>0</v>
      </c>
      <c r="DJ157">
        <f t="shared" si="94"/>
        <v>4553.5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ROW(Source!A110)</f>
        <v>110</v>
      </c>
      <c r="B158">
        <v>92874907</v>
      </c>
      <c r="C158">
        <v>92875464</v>
      </c>
      <c r="D158">
        <v>49542980</v>
      </c>
      <c r="E158">
        <v>1</v>
      </c>
      <c r="F158">
        <v>1</v>
      </c>
      <c r="G158">
        <v>1</v>
      </c>
      <c r="H158">
        <v>3</v>
      </c>
      <c r="I158" t="s">
        <v>538</v>
      </c>
      <c r="J158" t="s">
        <v>539</v>
      </c>
      <c r="K158" t="s">
        <v>540</v>
      </c>
      <c r="L158">
        <v>1348</v>
      </c>
      <c r="N158">
        <v>1009</v>
      </c>
      <c r="O158" t="s">
        <v>300</v>
      </c>
      <c r="P158" t="s">
        <v>300</v>
      </c>
      <c r="Q158">
        <v>1000</v>
      </c>
      <c r="W158">
        <v>0</v>
      </c>
      <c r="X158">
        <v>-958641064</v>
      </c>
      <c r="Y158">
        <f t="shared" si="77"/>
        <v>5.1499999999999997E-2</v>
      </c>
      <c r="AA158">
        <v>49600</v>
      </c>
      <c r="AB158">
        <v>0</v>
      </c>
      <c r="AC158">
        <v>0</v>
      </c>
      <c r="AD158">
        <v>0</v>
      </c>
      <c r="AE158">
        <v>5000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5.1499999999999997E-2</v>
      </c>
      <c r="AU158" t="s">
        <v>6</v>
      </c>
      <c r="AV158">
        <v>0</v>
      </c>
      <c r="AW158">
        <v>2</v>
      </c>
      <c r="AX158">
        <v>92875485</v>
      </c>
      <c r="AY158">
        <v>1</v>
      </c>
      <c r="AZ158">
        <v>0</v>
      </c>
      <c r="BA158">
        <v>129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ROUND(Y158*Source!I110,7)</f>
        <v>2.5749999999999999E-2</v>
      </c>
      <c r="CY158">
        <f t="shared" si="88"/>
        <v>49600</v>
      </c>
      <c r="CZ158">
        <f t="shared" si="89"/>
        <v>5000</v>
      </c>
      <c r="DA158">
        <f t="shared" si="90"/>
        <v>9.92</v>
      </c>
      <c r="DB158">
        <f t="shared" si="78"/>
        <v>257.5</v>
      </c>
      <c r="DC158">
        <f t="shared" si="79"/>
        <v>0</v>
      </c>
      <c r="DD158" t="s">
        <v>6</v>
      </c>
      <c r="DE158" t="s">
        <v>6</v>
      </c>
      <c r="DF158">
        <f t="shared" si="91"/>
        <v>1277.2</v>
      </c>
      <c r="DG158">
        <f t="shared" si="92"/>
        <v>0</v>
      </c>
      <c r="DH158">
        <f t="shared" si="93"/>
        <v>0</v>
      </c>
      <c r="DI158">
        <f t="shared" si="87"/>
        <v>0</v>
      </c>
      <c r="DJ158">
        <f t="shared" si="94"/>
        <v>1277.2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ROW(Source!A110)</f>
        <v>110</v>
      </c>
      <c r="B159">
        <v>92874907</v>
      </c>
      <c r="C159">
        <v>92875464</v>
      </c>
      <c r="D159">
        <v>49563475</v>
      </c>
      <c r="E159">
        <v>1</v>
      </c>
      <c r="F159">
        <v>1</v>
      </c>
      <c r="G159">
        <v>1</v>
      </c>
      <c r="H159">
        <v>3</v>
      </c>
      <c r="I159" t="s">
        <v>541</v>
      </c>
      <c r="J159" t="s">
        <v>542</v>
      </c>
      <c r="K159" t="s">
        <v>543</v>
      </c>
      <c r="L159">
        <v>1455</v>
      </c>
      <c r="N159">
        <v>1013</v>
      </c>
      <c r="O159" t="s">
        <v>122</v>
      </c>
      <c r="P159" t="s">
        <v>122</v>
      </c>
      <c r="Q159">
        <v>1</v>
      </c>
      <c r="W159">
        <v>0</v>
      </c>
      <c r="X159">
        <v>-984666861</v>
      </c>
      <c r="Y159">
        <f t="shared" si="77"/>
        <v>1</v>
      </c>
      <c r="AA159">
        <v>2752.8</v>
      </c>
      <c r="AB159">
        <v>0</v>
      </c>
      <c r="AC159">
        <v>0</v>
      </c>
      <c r="AD159">
        <v>0</v>
      </c>
      <c r="AE159">
        <v>277.5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</v>
      </c>
      <c r="AU159" t="s">
        <v>6</v>
      </c>
      <c r="AV159">
        <v>0</v>
      </c>
      <c r="AW159">
        <v>2</v>
      </c>
      <c r="AX159">
        <v>92875486</v>
      </c>
      <c r="AY159">
        <v>1</v>
      </c>
      <c r="AZ159">
        <v>0</v>
      </c>
      <c r="BA159">
        <v>130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ROUND(Y159*Source!I110,7)</f>
        <v>0.5</v>
      </c>
      <c r="CY159">
        <f t="shared" si="88"/>
        <v>2752.8</v>
      </c>
      <c r="CZ159">
        <f t="shared" si="89"/>
        <v>277.5</v>
      </c>
      <c r="DA159">
        <f t="shared" si="90"/>
        <v>9.92</v>
      </c>
      <c r="DB159">
        <f t="shared" si="78"/>
        <v>277.5</v>
      </c>
      <c r="DC159">
        <f t="shared" si="79"/>
        <v>0</v>
      </c>
      <c r="DD159" t="s">
        <v>6</v>
      </c>
      <c r="DE159" t="s">
        <v>6</v>
      </c>
      <c r="DF159">
        <f t="shared" si="91"/>
        <v>1376.4</v>
      </c>
      <c r="DG159">
        <f t="shared" si="92"/>
        <v>0</v>
      </c>
      <c r="DH159">
        <f t="shared" si="93"/>
        <v>0</v>
      </c>
      <c r="DI159">
        <f t="shared" si="87"/>
        <v>0</v>
      </c>
      <c r="DJ159">
        <f t="shared" si="94"/>
        <v>1376.4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ROW(Source!A110)</f>
        <v>110</v>
      </c>
      <c r="B160">
        <v>92874907</v>
      </c>
      <c r="C160">
        <v>92875464</v>
      </c>
      <c r="D160">
        <v>49567929</v>
      </c>
      <c r="E160">
        <v>1</v>
      </c>
      <c r="F160">
        <v>1</v>
      </c>
      <c r="G160">
        <v>1</v>
      </c>
      <c r="H160">
        <v>3</v>
      </c>
      <c r="I160" t="s">
        <v>544</v>
      </c>
      <c r="J160" t="s">
        <v>545</v>
      </c>
      <c r="K160" t="s">
        <v>546</v>
      </c>
      <c r="L160">
        <v>1455</v>
      </c>
      <c r="N160">
        <v>1013</v>
      </c>
      <c r="O160" t="s">
        <v>122</v>
      </c>
      <c r="P160" t="s">
        <v>122</v>
      </c>
      <c r="Q160">
        <v>1</v>
      </c>
      <c r="W160">
        <v>0</v>
      </c>
      <c r="X160">
        <v>-979010618</v>
      </c>
      <c r="Y160">
        <f t="shared" si="77"/>
        <v>0.5</v>
      </c>
      <c r="AA160">
        <v>386.88</v>
      </c>
      <c r="AB160">
        <v>0</v>
      </c>
      <c r="AC160">
        <v>0</v>
      </c>
      <c r="AD160">
        <v>0</v>
      </c>
      <c r="AE160">
        <v>39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0.5</v>
      </c>
      <c r="AU160" t="s">
        <v>6</v>
      </c>
      <c r="AV160">
        <v>0</v>
      </c>
      <c r="AW160">
        <v>2</v>
      </c>
      <c r="AX160">
        <v>92875487</v>
      </c>
      <c r="AY160">
        <v>1</v>
      </c>
      <c r="AZ160">
        <v>0</v>
      </c>
      <c r="BA160">
        <v>131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ROUND(Y160*Source!I110,7)</f>
        <v>0.25</v>
      </c>
      <c r="CY160">
        <f t="shared" si="88"/>
        <v>386.88</v>
      </c>
      <c r="CZ160">
        <f t="shared" si="89"/>
        <v>39</v>
      </c>
      <c r="DA160">
        <f t="shared" si="90"/>
        <v>9.92</v>
      </c>
      <c r="DB160">
        <f t="shared" si="78"/>
        <v>19.5</v>
      </c>
      <c r="DC160">
        <f t="shared" si="79"/>
        <v>0</v>
      </c>
      <c r="DD160" t="s">
        <v>6</v>
      </c>
      <c r="DE160" t="s">
        <v>6</v>
      </c>
      <c r="DF160">
        <f t="shared" si="91"/>
        <v>96.72</v>
      </c>
      <c r="DG160">
        <f t="shared" si="92"/>
        <v>0</v>
      </c>
      <c r="DH160">
        <f t="shared" si="93"/>
        <v>0</v>
      </c>
      <c r="DI160">
        <f t="shared" si="87"/>
        <v>0</v>
      </c>
      <c r="DJ160">
        <f t="shared" si="94"/>
        <v>96.72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ROW(Source!A110)</f>
        <v>110</v>
      </c>
      <c r="B161">
        <v>92874907</v>
      </c>
      <c r="C161">
        <v>92875464</v>
      </c>
      <c r="D161">
        <v>49568048</v>
      </c>
      <c r="E161">
        <v>1</v>
      </c>
      <c r="F161">
        <v>1</v>
      </c>
      <c r="G161">
        <v>1</v>
      </c>
      <c r="H161">
        <v>3</v>
      </c>
      <c r="I161" t="s">
        <v>512</v>
      </c>
      <c r="J161" t="s">
        <v>513</v>
      </c>
      <c r="K161" t="s">
        <v>514</v>
      </c>
      <c r="L161">
        <v>1407</v>
      </c>
      <c r="N161">
        <v>1013</v>
      </c>
      <c r="O161" t="s">
        <v>515</v>
      </c>
      <c r="P161" t="s">
        <v>515</v>
      </c>
      <c r="Q161">
        <v>1</v>
      </c>
      <c r="W161">
        <v>0</v>
      </c>
      <c r="X161">
        <v>631936042</v>
      </c>
      <c r="Y161">
        <f t="shared" si="77"/>
        <v>0.01</v>
      </c>
      <c r="AA161">
        <v>2678.4</v>
      </c>
      <c r="AB161">
        <v>0</v>
      </c>
      <c r="AC161">
        <v>0</v>
      </c>
      <c r="AD161">
        <v>0</v>
      </c>
      <c r="AE161">
        <v>270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0.01</v>
      </c>
      <c r="AU161" t="s">
        <v>6</v>
      </c>
      <c r="AV161">
        <v>0</v>
      </c>
      <c r="AW161">
        <v>2</v>
      </c>
      <c r="AX161">
        <v>92875488</v>
      </c>
      <c r="AY161">
        <v>1</v>
      </c>
      <c r="AZ161">
        <v>0</v>
      </c>
      <c r="BA161">
        <v>132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ROUND(Y161*Source!I110,7)</f>
        <v>5.0000000000000001E-3</v>
      </c>
      <c r="CY161">
        <f t="shared" si="88"/>
        <v>2678.4</v>
      </c>
      <c r="CZ161">
        <f t="shared" si="89"/>
        <v>270</v>
      </c>
      <c r="DA161">
        <f t="shared" si="90"/>
        <v>9.92</v>
      </c>
      <c r="DB161">
        <f t="shared" si="78"/>
        <v>2.7</v>
      </c>
      <c r="DC161">
        <f t="shared" si="79"/>
        <v>0</v>
      </c>
      <c r="DD161" t="s">
        <v>6</v>
      </c>
      <c r="DE161" t="s">
        <v>6</v>
      </c>
      <c r="DF161">
        <f t="shared" si="91"/>
        <v>13.39</v>
      </c>
      <c r="DG161">
        <f t="shared" si="92"/>
        <v>0</v>
      </c>
      <c r="DH161">
        <f t="shared" si="93"/>
        <v>0</v>
      </c>
      <c r="DI161">
        <f t="shared" si="87"/>
        <v>0</v>
      </c>
      <c r="DJ161">
        <f t="shared" si="94"/>
        <v>13.39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ROW(Source!A110)</f>
        <v>110</v>
      </c>
      <c r="B162">
        <v>92874907</v>
      </c>
      <c r="C162">
        <v>92875464</v>
      </c>
      <c r="D162">
        <v>49515638</v>
      </c>
      <c r="E162">
        <v>70</v>
      </c>
      <c r="F162">
        <v>1</v>
      </c>
      <c r="G162">
        <v>1</v>
      </c>
      <c r="H162">
        <v>3</v>
      </c>
      <c r="I162" t="s">
        <v>450</v>
      </c>
      <c r="J162" t="s">
        <v>6</v>
      </c>
      <c r="K162" t="s">
        <v>451</v>
      </c>
      <c r="L162">
        <v>1374</v>
      </c>
      <c r="N162">
        <v>1013</v>
      </c>
      <c r="O162" t="s">
        <v>452</v>
      </c>
      <c r="P162" t="s">
        <v>452</v>
      </c>
      <c r="Q162">
        <v>1</v>
      </c>
      <c r="W162">
        <v>0</v>
      </c>
      <c r="X162">
        <v>-1731369543</v>
      </c>
      <c r="Y162">
        <f t="shared" si="77"/>
        <v>5.22</v>
      </c>
      <c r="AA162">
        <v>9.92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5.22</v>
      </c>
      <c r="AU162" t="s">
        <v>6</v>
      </c>
      <c r="AV162">
        <v>0</v>
      </c>
      <c r="AW162">
        <v>2</v>
      </c>
      <c r="AX162">
        <v>92875489</v>
      </c>
      <c r="AY162">
        <v>1</v>
      </c>
      <c r="AZ162">
        <v>0</v>
      </c>
      <c r="BA162">
        <v>133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ROUND(Y162*Source!I110,7)</f>
        <v>2.61</v>
      </c>
      <c r="CY162">
        <f t="shared" si="88"/>
        <v>9.92</v>
      </c>
      <c r="CZ162">
        <f t="shared" si="89"/>
        <v>1</v>
      </c>
      <c r="DA162">
        <f t="shared" si="90"/>
        <v>9.92</v>
      </c>
      <c r="DB162">
        <f t="shared" si="78"/>
        <v>5.22</v>
      </c>
      <c r="DC162">
        <f t="shared" si="79"/>
        <v>0</v>
      </c>
      <c r="DD162" t="s">
        <v>6</v>
      </c>
      <c r="DE162" t="s">
        <v>6</v>
      </c>
      <c r="DF162">
        <f t="shared" si="91"/>
        <v>25.89</v>
      </c>
      <c r="DG162">
        <f t="shared" si="92"/>
        <v>0</v>
      </c>
      <c r="DH162">
        <f t="shared" si="93"/>
        <v>0</v>
      </c>
      <c r="DI162">
        <f t="shared" si="87"/>
        <v>0</v>
      </c>
      <c r="DJ162">
        <f t="shared" si="94"/>
        <v>25.89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ROW(Source!A112)</f>
        <v>112</v>
      </c>
      <c r="B163">
        <v>92874907</v>
      </c>
      <c r="C163">
        <v>92875491</v>
      </c>
      <c r="D163">
        <v>49510749</v>
      </c>
      <c r="E163">
        <v>70</v>
      </c>
      <c r="F163">
        <v>1</v>
      </c>
      <c r="G163">
        <v>1</v>
      </c>
      <c r="H163">
        <v>1</v>
      </c>
      <c r="I163" t="s">
        <v>533</v>
      </c>
      <c r="J163" t="s">
        <v>6</v>
      </c>
      <c r="K163" t="s">
        <v>534</v>
      </c>
      <c r="L163">
        <v>1191</v>
      </c>
      <c r="N163">
        <v>1013</v>
      </c>
      <c r="O163" t="s">
        <v>449</v>
      </c>
      <c r="P163" t="s">
        <v>449</v>
      </c>
      <c r="Q163">
        <v>1</v>
      </c>
      <c r="W163">
        <v>0</v>
      </c>
      <c r="X163">
        <v>-2012709214</v>
      </c>
      <c r="Y163">
        <f t="shared" si="77"/>
        <v>231.2</v>
      </c>
      <c r="AA163">
        <v>0</v>
      </c>
      <c r="AB163">
        <v>0</v>
      </c>
      <c r="AC163">
        <v>0</v>
      </c>
      <c r="AD163">
        <v>421.59</v>
      </c>
      <c r="AE163">
        <v>0</v>
      </c>
      <c r="AF163">
        <v>0</v>
      </c>
      <c r="AG163">
        <v>0</v>
      </c>
      <c r="AH163">
        <v>9.4</v>
      </c>
      <c r="AI163">
        <v>1</v>
      </c>
      <c r="AJ163">
        <v>1</v>
      </c>
      <c r="AK163">
        <v>1</v>
      </c>
      <c r="AL163">
        <v>44.85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231.2</v>
      </c>
      <c r="AU163" t="s">
        <v>6</v>
      </c>
      <c r="AV163">
        <v>1</v>
      </c>
      <c r="AW163">
        <v>2</v>
      </c>
      <c r="AX163">
        <v>92875502</v>
      </c>
      <c r="AY163">
        <v>1</v>
      </c>
      <c r="AZ163">
        <v>0</v>
      </c>
      <c r="BA163">
        <v>134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ROUND(AT163*Source!I112*AH163*AL163,2)</f>
        <v>1637.52</v>
      </c>
      <c r="CV163">
        <f>ROUND(Y163*Source!I112,7)</f>
        <v>3.8841600000000001</v>
      </c>
      <c r="CW163">
        <v>0</v>
      </c>
      <c r="CX163">
        <f>ROUND(Y163*Source!I112,7)</f>
        <v>3.8841600000000001</v>
      </c>
      <c r="CY163">
        <f>AD163</f>
        <v>421.59</v>
      </c>
      <c r="CZ163">
        <f>AH163</f>
        <v>9.4</v>
      </c>
      <c r="DA163">
        <f>AL163</f>
        <v>44.85</v>
      </c>
      <c r="DB163">
        <f t="shared" si="78"/>
        <v>2173.2800000000002</v>
      </c>
      <c r="DC163">
        <f t="shared" si="79"/>
        <v>0</v>
      </c>
      <c r="DD163" t="s">
        <v>6</v>
      </c>
      <c r="DE163" t="s">
        <v>6</v>
      </c>
      <c r="DF163">
        <f>ROUND(ROUND(AE163,2)*CX163,2)</f>
        <v>0</v>
      </c>
      <c r="DG163">
        <f t="shared" si="92"/>
        <v>0</v>
      </c>
      <c r="DH163">
        <f t="shared" si="93"/>
        <v>0</v>
      </c>
      <c r="DI163">
        <f>ROUND(ROUND(AH163*AL163,2)*CX163,2)</f>
        <v>1637.52</v>
      </c>
      <c r="DJ163">
        <f>DI163</f>
        <v>1637.52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ROW(Source!A112)</f>
        <v>112</v>
      </c>
      <c r="B164">
        <v>92874907</v>
      </c>
      <c r="C164">
        <v>92875491</v>
      </c>
      <c r="D164">
        <v>49510905</v>
      </c>
      <c r="E164">
        <v>70</v>
      </c>
      <c r="F164">
        <v>1</v>
      </c>
      <c r="G164">
        <v>1</v>
      </c>
      <c r="H164">
        <v>1</v>
      </c>
      <c r="I164" t="s">
        <v>482</v>
      </c>
      <c r="J164" t="s">
        <v>6</v>
      </c>
      <c r="K164" t="s">
        <v>483</v>
      </c>
      <c r="L164">
        <v>1191</v>
      </c>
      <c r="N164">
        <v>1013</v>
      </c>
      <c r="O164" t="s">
        <v>449</v>
      </c>
      <c r="P164" t="s">
        <v>449</v>
      </c>
      <c r="Q164">
        <v>1</v>
      </c>
      <c r="W164">
        <v>0</v>
      </c>
      <c r="X164">
        <v>-1417349443</v>
      </c>
      <c r="Y164">
        <f t="shared" si="77"/>
        <v>2.68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2.68</v>
      </c>
      <c r="AU164" t="s">
        <v>6</v>
      </c>
      <c r="AV164">
        <v>2</v>
      </c>
      <c r="AW164">
        <v>2</v>
      </c>
      <c r="AX164">
        <v>92875503</v>
      </c>
      <c r="AY164">
        <v>1</v>
      </c>
      <c r="AZ164">
        <v>0</v>
      </c>
      <c r="BA164">
        <v>135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ROUND(Y164*Source!I112,7)</f>
        <v>4.5024000000000002E-2</v>
      </c>
      <c r="CY164">
        <f>AD164</f>
        <v>0</v>
      </c>
      <c r="CZ164">
        <f>AH164</f>
        <v>0</v>
      </c>
      <c r="DA164">
        <f>AL164</f>
        <v>1</v>
      </c>
      <c r="DB164">
        <f t="shared" si="78"/>
        <v>0</v>
      </c>
      <c r="DC164">
        <f t="shared" si="79"/>
        <v>0</v>
      </c>
      <c r="DD164" t="s">
        <v>6</v>
      </c>
      <c r="DE164" t="s">
        <v>6</v>
      </c>
      <c r="DF164">
        <f>ROUND(ROUND(AE164,2)*CX164,2)</f>
        <v>0</v>
      </c>
      <c r="DG164">
        <f t="shared" si="92"/>
        <v>0</v>
      </c>
      <c r="DH164">
        <f>ROUND(ROUND(AG164*AK164,2)*CX164,2)</f>
        <v>0</v>
      </c>
      <c r="DI164">
        <f t="shared" ref="DI164:DI172" si="95">ROUND(ROUND(AH164,2)*CX164,2)</f>
        <v>0</v>
      </c>
      <c r="DJ164">
        <f>DI164</f>
        <v>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ROW(Source!A112)</f>
        <v>112</v>
      </c>
      <c r="B165">
        <v>92874907</v>
      </c>
      <c r="C165">
        <v>92875491</v>
      </c>
      <c r="D165">
        <v>49672573</v>
      </c>
      <c r="E165">
        <v>1</v>
      </c>
      <c r="F165">
        <v>1</v>
      </c>
      <c r="G165">
        <v>1</v>
      </c>
      <c r="H165">
        <v>2</v>
      </c>
      <c r="I165" t="s">
        <v>488</v>
      </c>
      <c r="J165" t="s">
        <v>489</v>
      </c>
      <c r="K165" t="s">
        <v>490</v>
      </c>
      <c r="L165">
        <v>1367</v>
      </c>
      <c r="N165">
        <v>1011</v>
      </c>
      <c r="O165" t="s">
        <v>487</v>
      </c>
      <c r="P165" t="s">
        <v>487</v>
      </c>
      <c r="Q165">
        <v>1</v>
      </c>
      <c r="W165">
        <v>0</v>
      </c>
      <c r="X165">
        <v>-430484415</v>
      </c>
      <c r="Y165">
        <f t="shared" si="77"/>
        <v>1.34</v>
      </c>
      <c r="AA165">
        <v>0</v>
      </c>
      <c r="AB165">
        <v>1814.09</v>
      </c>
      <c r="AC165">
        <v>605.48</v>
      </c>
      <c r="AD165">
        <v>0</v>
      </c>
      <c r="AE165">
        <v>0</v>
      </c>
      <c r="AF165">
        <v>115.4</v>
      </c>
      <c r="AG165">
        <v>13.5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1.34</v>
      </c>
      <c r="AU165" t="s">
        <v>6</v>
      </c>
      <c r="AV165">
        <v>0</v>
      </c>
      <c r="AW165">
        <v>2</v>
      </c>
      <c r="AX165">
        <v>92875504</v>
      </c>
      <c r="AY165">
        <v>1</v>
      </c>
      <c r="AZ165">
        <v>0</v>
      </c>
      <c r="BA165">
        <v>136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ROUND(Y165*Source!I112*DO165,7)</f>
        <v>0</v>
      </c>
      <c r="CX165">
        <f>ROUND(Y165*Source!I112,7)</f>
        <v>2.2512000000000001E-2</v>
      </c>
      <c r="CY165">
        <f>AB165</f>
        <v>1814.09</v>
      </c>
      <c r="CZ165">
        <f>AF165</f>
        <v>115.4</v>
      </c>
      <c r="DA165">
        <f>AJ165</f>
        <v>15.72</v>
      </c>
      <c r="DB165">
        <f t="shared" si="78"/>
        <v>154.63999999999999</v>
      </c>
      <c r="DC165">
        <f t="shared" si="79"/>
        <v>18.09</v>
      </c>
      <c r="DD165" t="s">
        <v>6</v>
      </c>
      <c r="DE165" t="s">
        <v>6</v>
      </c>
      <c r="DF165">
        <f>ROUND(ROUND(AE165,2)*CX165,2)</f>
        <v>0</v>
      </c>
      <c r="DG165">
        <f>ROUND(ROUND(AF165*AJ165,2)*CX165,2)</f>
        <v>40.840000000000003</v>
      </c>
      <c r="DH165">
        <f>ROUND(ROUND(AG165*AK165,2)*CX165,2)</f>
        <v>13.63</v>
      </c>
      <c r="DI165">
        <f t="shared" si="95"/>
        <v>0</v>
      </c>
      <c r="DJ165">
        <f>DG165</f>
        <v>40.840000000000003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ROW(Source!A112)</f>
        <v>112</v>
      </c>
      <c r="B166">
        <v>92874907</v>
      </c>
      <c r="C166">
        <v>92875491</v>
      </c>
      <c r="D166">
        <v>49673503</v>
      </c>
      <c r="E166">
        <v>1</v>
      </c>
      <c r="F166">
        <v>1</v>
      </c>
      <c r="G166">
        <v>1</v>
      </c>
      <c r="H166">
        <v>2</v>
      </c>
      <c r="I166" t="s">
        <v>491</v>
      </c>
      <c r="J166" t="s">
        <v>492</v>
      </c>
      <c r="K166" t="s">
        <v>493</v>
      </c>
      <c r="L166">
        <v>1367</v>
      </c>
      <c r="N166">
        <v>1011</v>
      </c>
      <c r="O166" t="s">
        <v>487</v>
      </c>
      <c r="P166" t="s">
        <v>487</v>
      </c>
      <c r="Q166">
        <v>1</v>
      </c>
      <c r="W166">
        <v>0</v>
      </c>
      <c r="X166">
        <v>509054691</v>
      </c>
      <c r="Y166">
        <f t="shared" si="77"/>
        <v>1.34</v>
      </c>
      <c r="AA166">
        <v>0</v>
      </c>
      <c r="AB166">
        <v>1032.96</v>
      </c>
      <c r="AC166">
        <v>520.26</v>
      </c>
      <c r="AD166">
        <v>0</v>
      </c>
      <c r="AE166">
        <v>0</v>
      </c>
      <c r="AF166">
        <v>65.709999999999994</v>
      </c>
      <c r="AG166">
        <v>11.6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1.34</v>
      </c>
      <c r="AU166" t="s">
        <v>6</v>
      </c>
      <c r="AV166">
        <v>0</v>
      </c>
      <c r="AW166">
        <v>2</v>
      </c>
      <c r="AX166">
        <v>92875505</v>
      </c>
      <c r="AY166">
        <v>1</v>
      </c>
      <c r="AZ166">
        <v>0</v>
      </c>
      <c r="BA166">
        <v>137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ROUND(Y166*Source!I112*DO166,7)</f>
        <v>0</v>
      </c>
      <c r="CX166">
        <f>ROUND(Y166*Source!I112,7)</f>
        <v>2.2512000000000001E-2</v>
      </c>
      <c r="CY166">
        <f>AB166</f>
        <v>1032.96</v>
      </c>
      <c r="CZ166">
        <f>AF166</f>
        <v>65.709999999999994</v>
      </c>
      <c r="DA166">
        <f>AJ166</f>
        <v>15.72</v>
      </c>
      <c r="DB166">
        <f t="shared" si="78"/>
        <v>88.05</v>
      </c>
      <c r="DC166">
        <f t="shared" si="79"/>
        <v>15.54</v>
      </c>
      <c r="DD166" t="s">
        <v>6</v>
      </c>
      <c r="DE166" t="s">
        <v>6</v>
      </c>
      <c r="DF166">
        <f>ROUND(ROUND(AE166,2)*CX166,2)</f>
        <v>0</v>
      </c>
      <c r="DG166">
        <f>ROUND(ROUND(AF166*AJ166,2)*CX166,2)</f>
        <v>23.25</v>
      </c>
      <c r="DH166">
        <f>ROUND(ROUND(AG166*AK166,2)*CX166,2)</f>
        <v>11.71</v>
      </c>
      <c r="DI166">
        <f t="shared" si="95"/>
        <v>0</v>
      </c>
      <c r="DJ166">
        <f>DG166</f>
        <v>23.25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ROW(Source!A112)</f>
        <v>112</v>
      </c>
      <c r="B167">
        <v>92874907</v>
      </c>
      <c r="C167">
        <v>92875491</v>
      </c>
      <c r="D167">
        <v>49673715</v>
      </c>
      <c r="E167">
        <v>1</v>
      </c>
      <c r="F167">
        <v>1</v>
      </c>
      <c r="G167">
        <v>1</v>
      </c>
      <c r="H167">
        <v>2</v>
      </c>
      <c r="I167" t="s">
        <v>494</v>
      </c>
      <c r="J167" t="s">
        <v>495</v>
      </c>
      <c r="K167" t="s">
        <v>496</v>
      </c>
      <c r="L167">
        <v>1367</v>
      </c>
      <c r="N167">
        <v>1011</v>
      </c>
      <c r="O167" t="s">
        <v>487</v>
      </c>
      <c r="P167" t="s">
        <v>487</v>
      </c>
      <c r="Q167">
        <v>1</v>
      </c>
      <c r="W167">
        <v>0</v>
      </c>
      <c r="X167">
        <v>829370094</v>
      </c>
      <c r="Y167">
        <f t="shared" si="77"/>
        <v>144.4</v>
      </c>
      <c r="AA167">
        <v>0</v>
      </c>
      <c r="AB167">
        <v>127.33</v>
      </c>
      <c r="AC167">
        <v>0</v>
      </c>
      <c r="AD167">
        <v>0</v>
      </c>
      <c r="AE167">
        <v>0</v>
      </c>
      <c r="AF167">
        <v>8.1</v>
      </c>
      <c r="AG167">
        <v>0</v>
      </c>
      <c r="AH167">
        <v>0</v>
      </c>
      <c r="AI167">
        <v>1</v>
      </c>
      <c r="AJ167">
        <v>15.72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144.4</v>
      </c>
      <c r="AU167" t="s">
        <v>6</v>
      </c>
      <c r="AV167">
        <v>0</v>
      </c>
      <c r="AW167">
        <v>2</v>
      </c>
      <c r="AX167">
        <v>92875506</v>
      </c>
      <c r="AY167">
        <v>1</v>
      </c>
      <c r="AZ167">
        <v>0</v>
      </c>
      <c r="BA167">
        <v>138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ROUND(Y167*Source!I112*DO167,7)</f>
        <v>0</v>
      </c>
      <c r="CX167">
        <f>ROUND(Y167*Source!I112,7)</f>
        <v>2.4259200000000001</v>
      </c>
      <c r="CY167">
        <f>AB167</f>
        <v>127.33</v>
      </c>
      <c r="CZ167">
        <f>AF167</f>
        <v>8.1</v>
      </c>
      <c r="DA167">
        <f>AJ167</f>
        <v>15.72</v>
      </c>
      <c r="DB167">
        <f t="shared" si="78"/>
        <v>1169.6400000000001</v>
      </c>
      <c r="DC167">
        <f t="shared" si="79"/>
        <v>0</v>
      </c>
      <c r="DD167" t="s">
        <v>6</v>
      </c>
      <c r="DE167" t="s">
        <v>6</v>
      </c>
      <c r="DF167">
        <f>ROUND(ROUND(AE167,2)*CX167,2)</f>
        <v>0</v>
      </c>
      <c r="DG167">
        <f>ROUND(ROUND(AF167*AJ167,2)*CX167,2)</f>
        <v>308.89</v>
      </c>
      <c r="DH167">
        <f>ROUND(ROUND(AG167*AK167,2)*CX167,2)</f>
        <v>0</v>
      </c>
      <c r="DI167">
        <f t="shared" si="95"/>
        <v>0</v>
      </c>
      <c r="DJ167">
        <f>DG167</f>
        <v>308.89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ROW(Source!A112)</f>
        <v>112</v>
      </c>
      <c r="B168">
        <v>92874907</v>
      </c>
      <c r="C168">
        <v>92875491</v>
      </c>
      <c r="D168">
        <v>49524290</v>
      </c>
      <c r="E168">
        <v>1</v>
      </c>
      <c r="F168">
        <v>1</v>
      </c>
      <c r="G168">
        <v>1</v>
      </c>
      <c r="H168">
        <v>3</v>
      </c>
      <c r="I168" t="s">
        <v>500</v>
      </c>
      <c r="J168" t="s">
        <v>501</v>
      </c>
      <c r="K168" t="s">
        <v>502</v>
      </c>
      <c r="L168">
        <v>1346</v>
      </c>
      <c r="N168">
        <v>1009</v>
      </c>
      <c r="O168" t="s">
        <v>458</v>
      </c>
      <c r="P168" t="s">
        <v>458</v>
      </c>
      <c r="Q168">
        <v>1</v>
      </c>
      <c r="W168">
        <v>0</v>
      </c>
      <c r="X168">
        <v>397095127</v>
      </c>
      <c r="Y168">
        <f t="shared" si="77"/>
        <v>27</v>
      </c>
      <c r="AA168">
        <v>104.85</v>
      </c>
      <c r="AB168">
        <v>0</v>
      </c>
      <c r="AC168">
        <v>0</v>
      </c>
      <c r="AD168">
        <v>0</v>
      </c>
      <c r="AE168">
        <v>10.57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27</v>
      </c>
      <c r="AU168" t="s">
        <v>6</v>
      </c>
      <c r="AV168">
        <v>0</v>
      </c>
      <c r="AW168">
        <v>2</v>
      </c>
      <c r="AX168">
        <v>92875507</v>
      </c>
      <c r="AY168">
        <v>1</v>
      </c>
      <c r="AZ168">
        <v>0</v>
      </c>
      <c r="BA168">
        <v>139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ROUND(Y168*Source!I112,7)</f>
        <v>0.4536</v>
      </c>
      <c r="CY168">
        <f>AA168</f>
        <v>104.85</v>
      </c>
      <c r="CZ168">
        <f>AE168</f>
        <v>10.57</v>
      </c>
      <c r="DA168">
        <f>AI168</f>
        <v>9.92</v>
      </c>
      <c r="DB168">
        <f t="shared" si="78"/>
        <v>285.39</v>
      </c>
      <c r="DC168">
        <f t="shared" si="79"/>
        <v>0</v>
      </c>
      <c r="DD168" t="s">
        <v>6</v>
      </c>
      <c r="DE168" t="s">
        <v>6</v>
      </c>
      <c r="DF168">
        <f>ROUND(ROUND(AE168*AI168,2)*CX168,2)</f>
        <v>47.56</v>
      </c>
      <c r="DG168">
        <f t="shared" ref="DG168:DG174" si="96">ROUND(ROUND(AF168,2)*CX168,2)</f>
        <v>0</v>
      </c>
      <c r="DH168">
        <f t="shared" ref="DH168:DH173" si="97">ROUND(ROUND(AG168,2)*CX168,2)</f>
        <v>0</v>
      </c>
      <c r="DI168">
        <f t="shared" si="95"/>
        <v>0</v>
      </c>
      <c r="DJ168">
        <f>DF168</f>
        <v>47.56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ROW(Source!A112)</f>
        <v>112</v>
      </c>
      <c r="B169">
        <v>92874907</v>
      </c>
      <c r="C169">
        <v>92875491</v>
      </c>
      <c r="D169">
        <v>49542980</v>
      </c>
      <c r="E169">
        <v>1</v>
      </c>
      <c r="F169">
        <v>1</v>
      </c>
      <c r="G169">
        <v>1</v>
      </c>
      <c r="H169">
        <v>3</v>
      </c>
      <c r="I169" t="s">
        <v>538</v>
      </c>
      <c r="J169" t="s">
        <v>539</v>
      </c>
      <c r="K169" t="s">
        <v>540</v>
      </c>
      <c r="L169">
        <v>1348</v>
      </c>
      <c r="N169">
        <v>1009</v>
      </c>
      <c r="O169" t="s">
        <v>300</v>
      </c>
      <c r="P169" t="s">
        <v>300</v>
      </c>
      <c r="Q169">
        <v>1000</v>
      </c>
      <c r="W169">
        <v>0</v>
      </c>
      <c r="X169">
        <v>-958641064</v>
      </c>
      <c r="Y169">
        <f t="shared" si="77"/>
        <v>0.51500000000000001</v>
      </c>
      <c r="AA169">
        <v>49600</v>
      </c>
      <c r="AB169">
        <v>0</v>
      </c>
      <c r="AC169">
        <v>0</v>
      </c>
      <c r="AD169">
        <v>0</v>
      </c>
      <c r="AE169">
        <v>5000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0.51500000000000001</v>
      </c>
      <c r="AU169" t="s">
        <v>6</v>
      </c>
      <c r="AV169">
        <v>0</v>
      </c>
      <c r="AW169">
        <v>2</v>
      </c>
      <c r="AX169">
        <v>92875508</v>
      </c>
      <c r="AY169">
        <v>1</v>
      </c>
      <c r="AZ169">
        <v>0</v>
      </c>
      <c r="BA169">
        <v>140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ROUND(Y169*Source!I112,7)</f>
        <v>8.652E-3</v>
      </c>
      <c r="CY169">
        <f>AA169</f>
        <v>49600</v>
      </c>
      <c r="CZ169">
        <f>AE169</f>
        <v>5000</v>
      </c>
      <c r="DA169">
        <f>AI169</f>
        <v>9.92</v>
      </c>
      <c r="DB169">
        <f t="shared" si="78"/>
        <v>2575</v>
      </c>
      <c r="DC169">
        <f t="shared" si="79"/>
        <v>0</v>
      </c>
      <c r="DD169" t="s">
        <v>6</v>
      </c>
      <c r="DE169" t="s">
        <v>6</v>
      </c>
      <c r="DF169">
        <f>ROUND(ROUND(AE169*AI169,2)*CX169,2)</f>
        <v>429.14</v>
      </c>
      <c r="DG169">
        <f t="shared" si="96"/>
        <v>0</v>
      </c>
      <c r="DH169">
        <f t="shared" si="97"/>
        <v>0</v>
      </c>
      <c r="DI169">
        <f t="shared" si="95"/>
        <v>0</v>
      </c>
      <c r="DJ169">
        <f>DF169</f>
        <v>429.14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ROW(Source!A112)</f>
        <v>112</v>
      </c>
      <c r="B170">
        <v>92874907</v>
      </c>
      <c r="C170">
        <v>92875491</v>
      </c>
      <c r="D170">
        <v>49543056</v>
      </c>
      <c r="E170">
        <v>1</v>
      </c>
      <c r="F170">
        <v>1</v>
      </c>
      <c r="G170">
        <v>1</v>
      </c>
      <c r="H170">
        <v>3</v>
      </c>
      <c r="I170" t="s">
        <v>571</v>
      </c>
      <c r="J170" t="s">
        <v>572</v>
      </c>
      <c r="K170" t="s">
        <v>573</v>
      </c>
      <c r="L170">
        <v>1348</v>
      </c>
      <c r="N170">
        <v>1009</v>
      </c>
      <c r="O170" t="s">
        <v>300</v>
      </c>
      <c r="P170" t="s">
        <v>300</v>
      </c>
      <c r="Q170">
        <v>1000</v>
      </c>
      <c r="W170">
        <v>0</v>
      </c>
      <c r="X170">
        <v>-1120410687</v>
      </c>
      <c r="Y170">
        <f t="shared" si="77"/>
        <v>0.51500000000000001</v>
      </c>
      <c r="AA170">
        <v>57168.959999999999</v>
      </c>
      <c r="AB170">
        <v>0</v>
      </c>
      <c r="AC170">
        <v>0</v>
      </c>
      <c r="AD170">
        <v>0</v>
      </c>
      <c r="AE170">
        <v>5763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0.51500000000000001</v>
      </c>
      <c r="AU170" t="s">
        <v>6</v>
      </c>
      <c r="AV170">
        <v>0</v>
      </c>
      <c r="AW170">
        <v>2</v>
      </c>
      <c r="AX170">
        <v>92875509</v>
      </c>
      <c r="AY170">
        <v>1</v>
      </c>
      <c r="AZ170">
        <v>0</v>
      </c>
      <c r="BA170">
        <v>141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ROUND(Y170*Source!I112,7)</f>
        <v>8.652E-3</v>
      </c>
      <c r="CY170">
        <f>AA170</f>
        <v>57168.959999999999</v>
      </c>
      <c r="CZ170">
        <f>AE170</f>
        <v>5763</v>
      </c>
      <c r="DA170">
        <f>AI170</f>
        <v>9.92</v>
      </c>
      <c r="DB170">
        <f t="shared" si="78"/>
        <v>2967.95</v>
      </c>
      <c r="DC170">
        <f t="shared" si="79"/>
        <v>0</v>
      </c>
      <c r="DD170" t="s">
        <v>6</v>
      </c>
      <c r="DE170" t="s">
        <v>6</v>
      </c>
      <c r="DF170">
        <f>ROUND(ROUND(AE170*AI170,2)*CX170,2)</f>
        <v>494.63</v>
      </c>
      <c r="DG170">
        <f t="shared" si="96"/>
        <v>0</v>
      </c>
      <c r="DH170">
        <f t="shared" si="97"/>
        <v>0</v>
      </c>
      <c r="DI170">
        <f t="shared" si="95"/>
        <v>0</v>
      </c>
      <c r="DJ170">
        <f>DF170</f>
        <v>494.63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ROW(Source!A112)</f>
        <v>112</v>
      </c>
      <c r="B171">
        <v>92874907</v>
      </c>
      <c r="C171">
        <v>92875491</v>
      </c>
      <c r="D171">
        <v>49554619</v>
      </c>
      <c r="E171">
        <v>1</v>
      </c>
      <c r="F171">
        <v>1</v>
      </c>
      <c r="G171">
        <v>1</v>
      </c>
      <c r="H171">
        <v>3</v>
      </c>
      <c r="I171" t="s">
        <v>574</v>
      </c>
      <c r="J171" t="s">
        <v>575</v>
      </c>
      <c r="K171" t="s">
        <v>576</v>
      </c>
      <c r="L171">
        <v>1348</v>
      </c>
      <c r="N171">
        <v>1009</v>
      </c>
      <c r="O171" t="s">
        <v>300</v>
      </c>
      <c r="P171" t="s">
        <v>300</v>
      </c>
      <c r="Q171">
        <v>1000</v>
      </c>
      <c r="W171">
        <v>0</v>
      </c>
      <c r="X171">
        <v>2092961430</v>
      </c>
      <c r="Y171">
        <f t="shared" si="77"/>
        <v>6.3E-2</v>
      </c>
      <c r="AA171">
        <v>77642.850000000006</v>
      </c>
      <c r="AB171">
        <v>0</v>
      </c>
      <c r="AC171">
        <v>0</v>
      </c>
      <c r="AD171">
        <v>0</v>
      </c>
      <c r="AE171">
        <v>7826.9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6.3E-2</v>
      </c>
      <c r="AU171" t="s">
        <v>6</v>
      </c>
      <c r="AV171">
        <v>0</v>
      </c>
      <c r="AW171">
        <v>2</v>
      </c>
      <c r="AX171">
        <v>92875510</v>
      </c>
      <c r="AY171">
        <v>1</v>
      </c>
      <c r="AZ171">
        <v>0</v>
      </c>
      <c r="BA171">
        <v>142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ROUND(Y171*Source!I112,7)</f>
        <v>1.0583999999999999E-3</v>
      </c>
      <c r="CY171">
        <f>AA171</f>
        <v>77642.850000000006</v>
      </c>
      <c r="CZ171">
        <f>AE171</f>
        <v>7826.9</v>
      </c>
      <c r="DA171">
        <f>AI171</f>
        <v>9.92</v>
      </c>
      <c r="DB171">
        <f t="shared" si="78"/>
        <v>493.09</v>
      </c>
      <c r="DC171">
        <f t="shared" si="79"/>
        <v>0</v>
      </c>
      <c r="DD171" t="s">
        <v>6</v>
      </c>
      <c r="DE171" t="s">
        <v>6</v>
      </c>
      <c r="DF171">
        <f>ROUND(ROUND(AE171*AI171,2)*CX171,2)</f>
        <v>82.18</v>
      </c>
      <c r="DG171">
        <f t="shared" si="96"/>
        <v>0</v>
      </c>
      <c r="DH171">
        <f t="shared" si="97"/>
        <v>0</v>
      </c>
      <c r="DI171">
        <f t="shared" si="95"/>
        <v>0</v>
      </c>
      <c r="DJ171">
        <f>DF171</f>
        <v>82.18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ROW(Source!A112)</f>
        <v>112</v>
      </c>
      <c r="B172">
        <v>92874907</v>
      </c>
      <c r="C172">
        <v>92875491</v>
      </c>
      <c r="D172">
        <v>49515638</v>
      </c>
      <c r="E172">
        <v>70</v>
      </c>
      <c r="F172">
        <v>1</v>
      </c>
      <c r="G172">
        <v>1</v>
      </c>
      <c r="H172">
        <v>3</v>
      </c>
      <c r="I172" t="s">
        <v>450</v>
      </c>
      <c r="J172" t="s">
        <v>6</v>
      </c>
      <c r="K172" t="s">
        <v>451</v>
      </c>
      <c r="L172">
        <v>1374</v>
      </c>
      <c r="N172">
        <v>1013</v>
      </c>
      <c r="O172" t="s">
        <v>452</v>
      </c>
      <c r="P172" t="s">
        <v>452</v>
      </c>
      <c r="Q172">
        <v>1</v>
      </c>
      <c r="W172">
        <v>0</v>
      </c>
      <c r="X172">
        <v>-1731369543</v>
      </c>
      <c r="Y172">
        <f t="shared" si="77"/>
        <v>43.47</v>
      </c>
      <c r="AA172">
        <v>9.92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43.47</v>
      </c>
      <c r="AU172" t="s">
        <v>6</v>
      </c>
      <c r="AV172">
        <v>0</v>
      </c>
      <c r="AW172">
        <v>2</v>
      </c>
      <c r="AX172">
        <v>92875511</v>
      </c>
      <c r="AY172">
        <v>1</v>
      </c>
      <c r="AZ172">
        <v>0</v>
      </c>
      <c r="BA172">
        <v>143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ROUND(Y172*Source!I112,7)</f>
        <v>0.73029599999999995</v>
      </c>
      <c r="CY172">
        <f>AA172</f>
        <v>9.92</v>
      </c>
      <c r="CZ172">
        <f>AE172</f>
        <v>1</v>
      </c>
      <c r="DA172">
        <f>AI172</f>
        <v>9.92</v>
      </c>
      <c r="DB172">
        <f t="shared" si="78"/>
        <v>43.47</v>
      </c>
      <c r="DC172">
        <f t="shared" si="79"/>
        <v>0</v>
      </c>
      <c r="DD172" t="s">
        <v>6</v>
      </c>
      <c r="DE172" t="s">
        <v>6</v>
      </c>
      <c r="DF172">
        <f>ROUND(ROUND(AE172*AI172,2)*CX172,2)</f>
        <v>7.24</v>
      </c>
      <c r="DG172">
        <f t="shared" si="96"/>
        <v>0</v>
      </c>
      <c r="DH172">
        <f t="shared" si="97"/>
        <v>0</v>
      </c>
      <c r="DI172">
        <f t="shared" si="95"/>
        <v>0</v>
      </c>
      <c r="DJ172">
        <f>DF172</f>
        <v>7.24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ROW(Source!A113)</f>
        <v>113</v>
      </c>
      <c r="B173">
        <v>92874907</v>
      </c>
      <c r="C173">
        <v>92875512</v>
      </c>
      <c r="D173">
        <v>49510681</v>
      </c>
      <c r="E173">
        <v>70</v>
      </c>
      <c r="F173">
        <v>1</v>
      </c>
      <c r="G173">
        <v>1</v>
      </c>
      <c r="H173">
        <v>1</v>
      </c>
      <c r="I173" t="s">
        <v>577</v>
      </c>
      <c r="J173" t="s">
        <v>6</v>
      </c>
      <c r="K173" t="s">
        <v>578</v>
      </c>
      <c r="L173">
        <v>1191</v>
      </c>
      <c r="N173">
        <v>1013</v>
      </c>
      <c r="O173" t="s">
        <v>449</v>
      </c>
      <c r="P173" t="s">
        <v>449</v>
      </c>
      <c r="Q173">
        <v>1</v>
      </c>
      <c r="W173">
        <v>0</v>
      </c>
      <c r="X173">
        <v>2031828327</v>
      </c>
      <c r="Y173">
        <f t="shared" si="77"/>
        <v>10.9</v>
      </c>
      <c r="AA173">
        <v>0</v>
      </c>
      <c r="AB173">
        <v>0</v>
      </c>
      <c r="AC173">
        <v>0</v>
      </c>
      <c r="AD173">
        <v>349.83</v>
      </c>
      <c r="AE173">
        <v>0</v>
      </c>
      <c r="AF173">
        <v>0</v>
      </c>
      <c r="AG173">
        <v>0</v>
      </c>
      <c r="AH173">
        <v>7.8</v>
      </c>
      <c r="AI173">
        <v>1</v>
      </c>
      <c r="AJ173">
        <v>1</v>
      </c>
      <c r="AK173">
        <v>1</v>
      </c>
      <c r="AL173">
        <v>44.85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10.9</v>
      </c>
      <c r="AU173" t="s">
        <v>6</v>
      </c>
      <c r="AV173">
        <v>1</v>
      </c>
      <c r="AW173">
        <v>2</v>
      </c>
      <c r="AX173">
        <v>92875516</v>
      </c>
      <c r="AY173">
        <v>1</v>
      </c>
      <c r="AZ173">
        <v>0</v>
      </c>
      <c r="BA173">
        <v>144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ROUND(AT173*Source!I113*AH173*AL173,2)</f>
        <v>99.9</v>
      </c>
      <c r="CV173">
        <f>ROUND(Y173*Source!I113,7)</f>
        <v>0.28558</v>
      </c>
      <c r="CW173">
        <v>0</v>
      </c>
      <c r="CX173">
        <f>ROUND(Y173*Source!I113,7)</f>
        <v>0.28558</v>
      </c>
      <c r="CY173">
        <f>AD173</f>
        <v>349.83</v>
      </c>
      <c r="CZ173">
        <f>AH173</f>
        <v>7.8</v>
      </c>
      <c r="DA173">
        <f>AL173</f>
        <v>44.85</v>
      </c>
      <c r="DB173">
        <f t="shared" si="78"/>
        <v>85.02</v>
      </c>
      <c r="DC173">
        <f t="shared" si="79"/>
        <v>0</v>
      </c>
      <c r="DD173" t="s">
        <v>6</v>
      </c>
      <c r="DE173" t="s">
        <v>6</v>
      </c>
      <c r="DF173">
        <f t="shared" ref="DF173:DF179" si="98">ROUND(ROUND(AE173,2)*CX173,2)</f>
        <v>0</v>
      </c>
      <c r="DG173">
        <f t="shared" si="96"/>
        <v>0</v>
      </c>
      <c r="DH173">
        <f t="shared" si="97"/>
        <v>0</v>
      </c>
      <c r="DI173">
        <f>ROUND(ROUND(AH173*AL173,2)*CX173,2)</f>
        <v>99.9</v>
      </c>
      <c r="DJ173">
        <f>DI173</f>
        <v>99.9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ROW(Source!A113)</f>
        <v>113</v>
      </c>
      <c r="B174">
        <v>92874907</v>
      </c>
      <c r="C174">
        <v>92875512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482</v>
      </c>
      <c r="J174" t="s">
        <v>6</v>
      </c>
      <c r="K174" t="s">
        <v>483</v>
      </c>
      <c r="L174">
        <v>1191</v>
      </c>
      <c r="N174">
        <v>1013</v>
      </c>
      <c r="O174" t="s">
        <v>449</v>
      </c>
      <c r="P174" t="s">
        <v>449</v>
      </c>
      <c r="Q174">
        <v>1</v>
      </c>
      <c r="W174">
        <v>0</v>
      </c>
      <c r="X174">
        <v>-1417349443</v>
      </c>
      <c r="Y174">
        <f t="shared" si="77"/>
        <v>49.8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49.8</v>
      </c>
      <c r="AU174" t="s">
        <v>6</v>
      </c>
      <c r="AV174">
        <v>2</v>
      </c>
      <c r="AW174">
        <v>2</v>
      </c>
      <c r="AX174">
        <v>92875517</v>
      </c>
      <c r="AY174">
        <v>1</v>
      </c>
      <c r="AZ174">
        <v>0</v>
      </c>
      <c r="BA174">
        <v>145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ROUND(Y174*Source!I113,7)</f>
        <v>1.3047599999999999</v>
      </c>
      <c r="CY174">
        <f>AD174</f>
        <v>0</v>
      </c>
      <c r="CZ174">
        <f>AH174</f>
        <v>0</v>
      </c>
      <c r="DA174">
        <f>AL174</f>
        <v>1</v>
      </c>
      <c r="DB174">
        <f t="shared" si="78"/>
        <v>0</v>
      </c>
      <c r="DC174">
        <f t="shared" si="79"/>
        <v>0</v>
      </c>
      <c r="DD174" t="s">
        <v>6</v>
      </c>
      <c r="DE174" t="s">
        <v>6</v>
      </c>
      <c r="DF174">
        <f t="shared" si="98"/>
        <v>0</v>
      </c>
      <c r="DG174">
        <f t="shared" si="96"/>
        <v>0</v>
      </c>
      <c r="DH174">
        <f>ROUND(ROUND(AG174*AK174,2)*CX174,2)</f>
        <v>0</v>
      </c>
      <c r="DI174">
        <f>ROUND(ROUND(AH174,2)*CX174,2)</f>
        <v>0</v>
      </c>
      <c r="DJ174">
        <f>DI174</f>
        <v>0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ROW(Source!A113)</f>
        <v>113</v>
      </c>
      <c r="B175">
        <v>92874907</v>
      </c>
      <c r="C175">
        <v>92875512</v>
      </c>
      <c r="D175">
        <v>49672093</v>
      </c>
      <c r="E175">
        <v>1</v>
      </c>
      <c r="F175">
        <v>1</v>
      </c>
      <c r="G175">
        <v>1</v>
      </c>
      <c r="H175">
        <v>2</v>
      </c>
      <c r="I175" t="s">
        <v>579</v>
      </c>
      <c r="J175" t="s">
        <v>580</v>
      </c>
      <c r="K175" t="s">
        <v>581</v>
      </c>
      <c r="L175">
        <v>1367</v>
      </c>
      <c r="N175">
        <v>1011</v>
      </c>
      <c r="O175" t="s">
        <v>487</v>
      </c>
      <c r="P175" t="s">
        <v>487</v>
      </c>
      <c r="Q175">
        <v>1</v>
      </c>
      <c r="W175">
        <v>0</v>
      </c>
      <c r="X175">
        <v>937838483</v>
      </c>
      <c r="Y175">
        <f t="shared" si="77"/>
        <v>49.8</v>
      </c>
      <c r="AA175">
        <v>0</v>
      </c>
      <c r="AB175">
        <v>1100.56</v>
      </c>
      <c r="AC175">
        <v>520.26</v>
      </c>
      <c r="AD175">
        <v>0</v>
      </c>
      <c r="AE175">
        <v>0</v>
      </c>
      <c r="AF175">
        <v>70.010000000000005</v>
      </c>
      <c r="AG175">
        <v>11.6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49.8</v>
      </c>
      <c r="AU175" t="s">
        <v>6</v>
      </c>
      <c r="AV175">
        <v>0</v>
      </c>
      <c r="AW175">
        <v>2</v>
      </c>
      <c r="AX175">
        <v>92875518</v>
      </c>
      <c r="AY175">
        <v>1</v>
      </c>
      <c r="AZ175">
        <v>0</v>
      </c>
      <c r="BA175">
        <v>146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ROUND(Y175*Source!I113*DO175,7)</f>
        <v>0</v>
      </c>
      <c r="CX175">
        <f>ROUND(Y175*Source!I113,7)</f>
        <v>1.3047599999999999</v>
      </c>
      <c r="CY175">
        <f>AB175</f>
        <v>1100.56</v>
      </c>
      <c r="CZ175">
        <f>AF175</f>
        <v>70.010000000000005</v>
      </c>
      <c r="DA175">
        <f>AJ175</f>
        <v>15.72</v>
      </c>
      <c r="DB175">
        <f t="shared" si="78"/>
        <v>3486.5</v>
      </c>
      <c r="DC175">
        <f t="shared" si="79"/>
        <v>577.67999999999995</v>
      </c>
      <c r="DD175" t="s">
        <v>6</v>
      </c>
      <c r="DE175" t="s">
        <v>6</v>
      </c>
      <c r="DF175">
        <f t="shared" si="98"/>
        <v>0</v>
      </c>
      <c r="DG175">
        <f>ROUND(ROUND(AF175*AJ175,2)*CX175,2)</f>
        <v>1435.97</v>
      </c>
      <c r="DH175">
        <f>ROUND(ROUND(AG175*AK175,2)*CX175,2)</f>
        <v>678.81</v>
      </c>
      <c r="DI175">
        <f>ROUND(ROUND(AH175,2)*CX175,2)</f>
        <v>0</v>
      </c>
      <c r="DJ175">
        <f>DG175</f>
        <v>1435.97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ROW(Source!A114)</f>
        <v>114</v>
      </c>
      <c r="B176">
        <v>92874907</v>
      </c>
      <c r="C176">
        <v>92875519</v>
      </c>
      <c r="D176">
        <v>49510681</v>
      </c>
      <c r="E176">
        <v>70</v>
      </c>
      <c r="F176">
        <v>1</v>
      </c>
      <c r="G176">
        <v>1</v>
      </c>
      <c r="H176">
        <v>1</v>
      </c>
      <c r="I176" t="s">
        <v>577</v>
      </c>
      <c r="J176" t="s">
        <v>6</v>
      </c>
      <c r="K176" t="s">
        <v>578</v>
      </c>
      <c r="L176">
        <v>1191</v>
      </c>
      <c r="N176">
        <v>1013</v>
      </c>
      <c r="O176" t="s">
        <v>449</v>
      </c>
      <c r="P176" t="s">
        <v>449</v>
      </c>
      <c r="Q176">
        <v>1</v>
      </c>
      <c r="W176">
        <v>0</v>
      </c>
      <c r="X176">
        <v>2031828327</v>
      </c>
      <c r="Y176">
        <f t="shared" si="77"/>
        <v>154</v>
      </c>
      <c r="AA176">
        <v>0</v>
      </c>
      <c r="AB176">
        <v>0</v>
      </c>
      <c r="AC176">
        <v>0</v>
      </c>
      <c r="AD176">
        <v>349.83</v>
      </c>
      <c r="AE176">
        <v>0</v>
      </c>
      <c r="AF176">
        <v>0</v>
      </c>
      <c r="AG176">
        <v>0</v>
      </c>
      <c r="AH176">
        <v>7.8</v>
      </c>
      <c r="AI176">
        <v>1</v>
      </c>
      <c r="AJ176">
        <v>1</v>
      </c>
      <c r="AK176">
        <v>1</v>
      </c>
      <c r="AL176">
        <v>44.85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154</v>
      </c>
      <c r="AU176" t="s">
        <v>6</v>
      </c>
      <c r="AV176">
        <v>1</v>
      </c>
      <c r="AW176">
        <v>2</v>
      </c>
      <c r="AX176">
        <v>92875521</v>
      </c>
      <c r="AY176">
        <v>1</v>
      </c>
      <c r="AZ176">
        <v>0</v>
      </c>
      <c r="BA176">
        <v>147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ROUND(AT176*Source!I114*AH176*AL176,2)</f>
        <v>765.01</v>
      </c>
      <c r="CV176">
        <f>ROUND(Y176*Source!I114,7)</f>
        <v>2.1867999999999999</v>
      </c>
      <c r="CW176">
        <v>0</v>
      </c>
      <c r="CX176">
        <f>ROUND(Y176*Source!I114,7)</f>
        <v>2.1867999999999999</v>
      </c>
      <c r="CY176">
        <f>AD176</f>
        <v>349.83</v>
      </c>
      <c r="CZ176">
        <f>AH176</f>
        <v>7.8</v>
      </c>
      <c r="DA176">
        <f>AL176</f>
        <v>44.85</v>
      </c>
      <c r="DB176">
        <f t="shared" si="78"/>
        <v>1201.2</v>
      </c>
      <c r="DC176">
        <f t="shared" si="79"/>
        <v>0</v>
      </c>
      <c r="DD176" t="s">
        <v>6</v>
      </c>
      <c r="DE176" t="s">
        <v>6</v>
      </c>
      <c r="DF176">
        <f t="shared" si="98"/>
        <v>0</v>
      </c>
      <c r="DG176">
        <f>ROUND(ROUND(AF176,2)*CX176,2)</f>
        <v>0</v>
      </c>
      <c r="DH176">
        <f>ROUND(ROUND(AG176,2)*CX176,2)</f>
        <v>0</v>
      </c>
      <c r="DI176">
        <f>ROUND(ROUND(AH176*AL176,2)*CX176,2)</f>
        <v>765.01</v>
      </c>
      <c r="DJ176">
        <f>DI176</f>
        <v>765.01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ROW(Source!A115)</f>
        <v>115</v>
      </c>
      <c r="B177">
        <v>92874907</v>
      </c>
      <c r="C177">
        <v>92875522</v>
      </c>
      <c r="D177">
        <v>49510775</v>
      </c>
      <c r="E177">
        <v>70</v>
      </c>
      <c r="F177">
        <v>1</v>
      </c>
      <c r="G177">
        <v>1</v>
      </c>
      <c r="H177">
        <v>1</v>
      </c>
      <c r="I177" t="s">
        <v>453</v>
      </c>
      <c r="J177" t="s">
        <v>6</v>
      </c>
      <c r="K177" t="s">
        <v>454</v>
      </c>
      <c r="L177">
        <v>1191</v>
      </c>
      <c r="N177">
        <v>1013</v>
      </c>
      <c r="O177" t="s">
        <v>449</v>
      </c>
      <c r="P177" t="s">
        <v>449</v>
      </c>
      <c r="Q177">
        <v>1</v>
      </c>
      <c r="W177">
        <v>0</v>
      </c>
      <c r="X177">
        <v>1318719038</v>
      </c>
      <c r="Y177">
        <f t="shared" si="77"/>
        <v>12</v>
      </c>
      <c r="AA177">
        <v>0</v>
      </c>
      <c r="AB177">
        <v>0</v>
      </c>
      <c r="AC177">
        <v>0</v>
      </c>
      <c r="AD177">
        <v>464.2</v>
      </c>
      <c r="AE177">
        <v>0</v>
      </c>
      <c r="AF177">
        <v>0</v>
      </c>
      <c r="AG177">
        <v>0</v>
      </c>
      <c r="AH177">
        <v>10.35</v>
      </c>
      <c r="AI177">
        <v>1</v>
      </c>
      <c r="AJ177">
        <v>1</v>
      </c>
      <c r="AK177">
        <v>1</v>
      </c>
      <c r="AL177">
        <v>44.85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12</v>
      </c>
      <c r="AU177" t="s">
        <v>6</v>
      </c>
      <c r="AV177">
        <v>1</v>
      </c>
      <c r="AW177">
        <v>2</v>
      </c>
      <c r="AX177">
        <v>92875531</v>
      </c>
      <c r="AY177">
        <v>1</v>
      </c>
      <c r="AZ177">
        <v>0</v>
      </c>
      <c r="BA177">
        <v>148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ROUND(AT177*Source!I115*AH177*AL177,2)</f>
        <v>2785.19</v>
      </c>
      <c r="CV177">
        <f>ROUND(Y177*Source!I115,7)</f>
        <v>6</v>
      </c>
      <c r="CW177">
        <v>0</v>
      </c>
      <c r="CX177">
        <f>ROUND(Y177*Source!I115,7)</f>
        <v>6</v>
      </c>
      <c r="CY177">
        <f>AD177</f>
        <v>464.2</v>
      </c>
      <c r="CZ177">
        <f>AH177</f>
        <v>10.35</v>
      </c>
      <c r="DA177">
        <f>AL177</f>
        <v>44.85</v>
      </c>
      <c r="DB177">
        <f t="shared" si="78"/>
        <v>124.2</v>
      </c>
      <c r="DC177">
        <f t="shared" si="79"/>
        <v>0</v>
      </c>
      <c r="DD177" t="s">
        <v>6</v>
      </c>
      <c r="DE177" t="s">
        <v>6</v>
      </c>
      <c r="DF177">
        <f t="shared" si="98"/>
        <v>0</v>
      </c>
      <c r="DG177">
        <f>ROUND(ROUND(AF177,2)*CX177,2)</f>
        <v>0</v>
      </c>
      <c r="DH177">
        <f>ROUND(ROUND(AG177,2)*CX177,2)</f>
        <v>0</v>
      </c>
      <c r="DI177">
        <f>ROUND(ROUND(AH177*AL177,2)*CX177,2)</f>
        <v>2785.2</v>
      </c>
      <c r="DJ177">
        <f>DI177</f>
        <v>2785.2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ROW(Source!A115)</f>
        <v>115</v>
      </c>
      <c r="B178">
        <v>92874907</v>
      </c>
      <c r="C178">
        <v>92875522</v>
      </c>
      <c r="D178">
        <v>49510905</v>
      </c>
      <c r="E178">
        <v>70</v>
      </c>
      <c r="F178">
        <v>1</v>
      </c>
      <c r="G178">
        <v>1</v>
      </c>
      <c r="H178">
        <v>1</v>
      </c>
      <c r="I178" t="s">
        <v>482</v>
      </c>
      <c r="J178" t="s">
        <v>6</v>
      </c>
      <c r="K178" t="s">
        <v>483</v>
      </c>
      <c r="L178">
        <v>1191</v>
      </c>
      <c r="N178">
        <v>1013</v>
      </c>
      <c r="O178" t="s">
        <v>449</v>
      </c>
      <c r="P178" t="s">
        <v>449</v>
      </c>
      <c r="Q178">
        <v>1</v>
      </c>
      <c r="W178">
        <v>0</v>
      </c>
      <c r="X178">
        <v>-1417349443</v>
      </c>
      <c r="Y178">
        <f t="shared" si="77"/>
        <v>2.02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2.02</v>
      </c>
      <c r="AU178" t="s">
        <v>6</v>
      </c>
      <c r="AV178">
        <v>2</v>
      </c>
      <c r="AW178">
        <v>2</v>
      </c>
      <c r="AX178">
        <v>92875532</v>
      </c>
      <c r="AY178">
        <v>1</v>
      </c>
      <c r="AZ178">
        <v>0</v>
      </c>
      <c r="BA178">
        <v>149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ROUND(Y178*Source!I115,7)</f>
        <v>1.01</v>
      </c>
      <c r="CY178">
        <f>AD178</f>
        <v>0</v>
      </c>
      <c r="CZ178">
        <f>AH178</f>
        <v>0</v>
      </c>
      <c r="DA178">
        <f>AL178</f>
        <v>1</v>
      </c>
      <c r="DB178">
        <f t="shared" si="78"/>
        <v>0</v>
      </c>
      <c r="DC178">
        <f t="shared" si="79"/>
        <v>0</v>
      </c>
      <c r="DD178" t="s">
        <v>6</v>
      </c>
      <c r="DE178" t="s">
        <v>6</v>
      </c>
      <c r="DF178">
        <f t="shared" si="98"/>
        <v>0</v>
      </c>
      <c r="DG178">
        <f>ROUND(ROUND(AF178,2)*CX178,2)</f>
        <v>0</v>
      </c>
      <c r="DH178">
        <f>ROUND(ROUND(AG178*AK178,2)*CX178,2)</f>
        <v>0</v>
      </c>
      <c r="DI178">
        <f t="shared" ref="DI178:DI184" si="99">ROUND(ROUND(AH178,2)*CX178,2)</f>
        <v>0</v>
      </c>
      <c r="DJ178">
        <f>DI178</f>
        <v>0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ROW(Source!A115)</f>
        <v>115</v>
      </c>
      <c r="B179">
        <v>92874907</v>
      </c>
      <c r="C179">
        <v>92875522</v>
      </c>
      <c r="D179">
        <v>49673347</v>
      </c>
      <c r="E179">
        <v>1</v>
      </c>
      <c r="F179">
        <v>1</v>
      </c>
      <c r="G179">
        <v>1</v>
      </c>
      <c r="H179">
        <v>2</v>
      </c>
      <c r="I179" t="s">
        <v>582</v>
      </c>
      <c r="J179" t="s">
        <v>583</v>
      </c>
      <c r="K179" t="s">
        <v>584</v>
      </c>
      <c r="L179">
        <v>1367</v>
      </c>
      <c r="N179">
        <v>1011</v>
      </c>
      <c r="O179" t="s">
        <v>487</v>
      </c>
      <c r="P179" t="s">
        <v>487</v>
      </c>
      <c r="Q179">
        <v>1</v>
      </c>
      <c r="W179">
        <v>0</v>
      </c>
      <c r="X179">
        <v>809313537</v>
      </c>
      <c r="Y179">
        <f t="shared" si="77"/>
        <v>2.02</v>
      </c>
      <c r="AA179">
        <v>0</v>
      </c>
      <c r="AB179">
        <v>1742.72</v>
      </c>
      <c r="AC179">
        <v>520.26</v>
      </c>
      <c r="AD179">
        <v>0</v>
      </c>
      <c r="AE179">
        <v>0</v>
      </c>
      <c r="AF179">
        <v>110.86</v>
      </c>
      <c r="AG179">
        <v>11.6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2.02</v>
      </c>
      <c r="AU179" t="s">
        <v>6</v>
      </c>
      <c r="AV179">
        <v>0</v>
      </c>
      <c r="AW179">
        <v>2</v>
      </c>
      <c r="AX179">
        <v>92875533</v>
      </c>
      <c r="AY179">
        <v>1</v>
      </c>
      <c r="AZ179">
        <v>0</v>
      </c>
      <c r="BA179">
        <v>150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ROUND(Y179*Source!I115*DO179,7)</f>
        <v>0</v>
      </c>
      <c r="CX179">
        <f>ROUND(Y179*Source!I115,7)</f>
        <v>1.01</v>
      </c>
      <c r="CY179">
        <f>AB179</f>
        <v>1742.72</v>
      </c>
      <c r="CZ179">
        <f>AF179</f>
        <v>110.86</v>
      </c>
      <c r="DA179">
        <f>AJ179</f>
        <v>15.72</v>
      </c>
      <c r="DB179">
        <f t="shared" si="78"/>
        <v>223.94</v>
      </c>
      <c r="DC179">
        <f t="shared" si="79"/>
        <v>23.43</v>
      </c>
      <c r="DD179" t="s">
        <v>6</v>
      </c>
      <c r="DE179" t="s">
        <v>6</v>
      </c>
      <c r="DF179">
        <f t="shared" si="98"/>
        <v>0</v>
      </c>
      <c r="DG179">
        <f>ROUND(ROUND(AF179*AJ179,2)*CX179,2)</f>
        <v>1760.15</v>
      </c>
      <c r="DH179">
        <f>ROUND(ROUND(AG179*AK179,2)*CX179,2)</f>
        <v>525.46</v>
      </c>
      <c r="DI179">
        <f t="shared" si="99"/>
        <v>0</v>
      </c>
      <c r="DJ179">
        <f>DG179</f>
        <v>1760.15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ROW(Source!A115)</f>
        <v>115</v>
      </c>
      <c r="B180">
        <v>92874907</v>
      </c>
      <c r="C180">
        <v>92875522</v>
      </c>
      <c r="D180">
        <v>49523464</v>
      </c>
      <c r="E180">
        <v>1</v>
      </c>
      <c r="F180">
        <v>1</v>
      </c>
      <c r="G180">
        <v>1</v>
      </c>
      <c r="H180">
        <v>3</v>
      </c>
      <c r="I180" t="s">
        <v>470</v>
      </c>
      <c r="J180" t="s">
        <v>471</v>
      </c>
      <c r="K180" t="s">
        <v>472</v>
      </c>
      <c r="L180">
        <v>1346</v>
      </c>
      <c r="N180">
        <v>1009</v>
      </c>
      <c r="O180" t="s">
        <v>458</v>
      </c>
      <c r="P180" t="s">
        <v>458</v>
      </c>
      <c r="Q180">
        <v>1</v>
      </c>
      <c r="W180">
        <v>0</v>
      </c>
      <c r="X180">
        <v>1376506601</v>
      </c>
      <c r="Y180">
        <f t="shared" si="77"/>
        <v>1E-3</v>
      </c>
      <c r="AA180">
        <v>387.08</v>
      </c>
      <c r="AB180">
        <v>0</v>
      </c>
      <c r="AC180">
        <v>0</v>
      </c>
      <c r="AD180">
        <v>0</v>
      </c>
      <c r="AE180">
        <v>39.020000000000003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1E-3</v>
      </c>
      <c r="AU180" t="s">
        <v>6</v>
      </c>
      <c r="AV180">
        <v>0</v>
      </c>
      <c r="AW180">
        <v>2</v>
      </c>
      <c r="AX180">
        <v>92875534</v>
      </c>
      <c r="AY180">
        <v>1</v>
      </c>
      <c r="AZ180">
        <v>0</v>
      </c>
      <c r="BA180">
        <v>151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ROUND(Y180*Source!I115,7)</f>
        <v>5.0000000000000001E-4</v>
      </c>
      <c r="CY180">
        <f>AA180</f>
        <v>387.08</v>
      </c>
      <c r="CZ180">
        <f>AE180</f>
        <v>39.020000000000003</v>
      </c>
      <c r="DA180">
        <f>AI180</f>
        <v>9.92</v>
      </c>
      <c r="DB180">
        <f t="shared" si="78"/>
        <v>0.04</v>
      </c>
      <c r="DC180">
        <f t="shared" si="79"/>
        <v>0</v>
      </c>
      <c r="DD180" t="s">
        <v>6</v>
      </c>
      <c r="DE180" t="s">
        <v>6</v>
      </c>
      <c r="DF180">
        <f>ROUND(ROUND(AE180*AI180,2)*CX180,2)</f>
        <v>0.19</v>
      </c>
      <c r="DG180">
        <f t="shared" ref="DG180:DG186" si="100">ROUND(ROUND(AF180,2)*CX180,2)</f>
        <v>0</v>
      </c>
      <c r="DH180">
        <f t="shared" ref="DH180:DH185" si="101">ROUND(ROUND(AG180,2)*CX180,2)</f>
        <v>0</v>
      </c>
      <c r="DI180">
        <f t="shared" si="99"/>
        <v>0</v>
      </c>
      <c r="DJ180">
        <f>DF180</f>
        <v>0.19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ROW(Source!A115)</f>
        <v>115</v>
      </c>
      <c r="B181">
        <v>92874907</v>
      </c>
      <c r="C181">
        <v>92875522</v>
      </c>
      <c r="D181">
        <v>49523481</v>
      </c>
      <c r="E181">
        <v>1</v>
      </c>
      <c r="F181">
        <v>1</v>
      </c>
      <c r="G181">
        <v>1</v>
      </c>
      <c r="H181">
        <v>3</v>
      </c>
      <c r="I181" t="s">
        <v>509</v>
      </c>
      <c r="J181" t="s">
        <v>510</v>
      </c>
      <c r="K181" t="s">
        <v>511</v>
      </c>
      <c r="L181">
        <v>1346</v>
      </c>
      <c r="N181">
        <v>1009</v>
      </c>
      <c r="O181" t="s">
        <v>458</v>
      </c>
      <c r="P181" t="s">
        <v>458</v>
      </c>
      <c r="Q181">
        <v>1</v>
      </c>
      <c r="W181">
        <v>0</v>
      </c>
      <c r="X181">
        <v>1682799448</v>
      </c>
      <c r="Y181">
        <f t="shared" si="77"/>
        <v>0.01</v>
      </c>
      <c r="AA181">
        <v>301.57</v>
      </c>
      <c r="AB181">
        <v>0</v>
      </c>
      <c r="AC181">
        <v>0</v>
      </c>
      <c r="AD181">
        <v>0</v>
      </c>
      <c r="AE181">
        <v>30.4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0.01</v>
      </c>
      <c r="AU181" t="s">
        <v>6</v>
      </c>
      <c r="AV181">
        <v>0</v>
      </c>
      <c r="AW181">
        <v>2</v>
      </c>
      <c r="AX181">
        <v>92875535</v>
      </c>
      <c r="AY181">
        <v>1</v>
      </c>
      <c r="AZ181">
        <v>0</v>
      </c>
      <c r="BA181">
        <v>152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ROUND(Y181*Source!I115,7)</f>
        <v>5.0000000000000001E-3</v>
      </c>
      <c r="CY181">
        <f>AA181</f>
        <v>301.57</v>
      </c>
      <c r="CZ181">
        <f>AE181</f>
        <v>30.4</v>
      </c>
      <c r="DA181">
        <f>AI181</f>
        <v>9.92</v>
      </c>
      <c r="DB181">
        <f t="shared" si="78"/>
        <v>0.3</v>
      </c>
      <c r="DC181">
        <f t="shared" si="79"/>
        <v>0</v>
      </c>
      <c r="DD181" t="s">
        <v>6</v>
      </c>
      <c r="DE181" t="s">
        <v>6</v>
      </c>
      <c r="DF181">
        <f>ROUND(ROUND(AE181*AI181,2)*CX181,2)</f>
        <v>1.51</v>
      </c>
      <c r="DG181">
        <f t="shared" si="100"/>
        <v>0</v>
      </c>
      <c r="DH181">
        <f t="shared" si="101"/>
        <v>0</v>
      </c>
      <c r="DI181">
        <f t="shared" si="99"/>
        <v>0</v>
      </c>
      <c r="DJ181">
        <f>DF181</f>
        <v>1.51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ROW(Source!A115)</f>
        <v>115</v>
      </c>
      <c r="B182">
        <v>92874907</v>
      </c>
      <c r="C182">
        <v>92875522</v>
      </c>
      <c r="D182">
        <v>49542611</v>
      </c>
      <c r="E182">
        <v>1</v>
      </c>
      <c r="F182">
        <v>1</v>
      </c>
      <c r="G182">
        <v>1</v>
      </c>
      <c r="H182">
        <v>3</v>
      </c>
      <c r="I182" t="s">
        <v>585</v>
      </c>
      <c r="J182" t="s">
        <v>586</v>
      </c>
      <c r="K182" t="s">
        <v>587</v>
      </c>
      <c r="L182">
        <v>1348</v>
      </c>
      <c r="N182">
        <v>1009</v>
      </c>
      <c r="O182" t="s">
        <v>300</v>
      </c>
      <c r="P182" t="s">
        <v>300</v>
      </c>
      <c r="Q182">
        <v>1000</v>
      </c>
      <c r="W182">
        <v>0</v>
      </c>
      <c r="X182">
        <v>247556210</v>
      </c>
      <c r="Y182">
        <f t="shared" si="77"/>
        <v>1E-3</v>
      </c>
      <c r="AA182">
        <v>131261.44</v>
      </c>
      <c r="AB182">
        <v>0</v>
      </c>
      <c r="AC182">
        <v>0</v>
      </c>
      <c r="AD182">
        <v>0</v>
      </c>
      <c r="AE182">
        <v>13232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1E-3</v>
      </c>
      <c r="AU182" t="s">
        <v>6</v>
      </c>
      <c r="AV182">
        <v>0</v>
      </c>
      <c r="AW182">
        <v>2</v>
      </c>
      <c r="AX182">
        <v>92875536</v>
      </c>
      <c r="AY182">
        <v>1</v>
      </c>
      <c r="AZ182">
        <v>0</v>
      </c>
      <c r="BA182">
        <v>153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ROUND(Y182*Source!I115,7)</f>
        <v>5.0000000000000001E-4</v>
      </c>
      <c r="CY182">
        <f>AA182</f>
        <v>131261.44</v>
      </c>
      <c r="CZ182">
        <f>AE182</f>
        <v>13232</v>
      </c>
      <c r="DA182">
        <f>AI182</f>
        <v>9.92</v>
      </c>
      <c r="DB182">
        <f t="shared" si="78"/>
        <v>13.23</v>
      </c>
      <c r="DC182">
        <f t="shared" si="79"/>
        <v>0</v>
      </c>
      <c r="DD182" t="s">
        <v>6</v>
      </c>
      <c r="DE182" t="s">
        <v>6</v>
      </c>
      <c r="DF182">
        <f>ROUND(ROUND(AE182*AI182,2)*CX182,2)</f>
        <v>65.63</v>
      </c>
      <c r="DG182">
        <f t="shared" si="100"/>
        <v>0</v>
      </c>
      <c r="DH182">
        <f t="shared" si="101"/>
        <v>0</v>
      </c>
      <c r="DI182">
        <f t="shared" si="99"/>
        <v>0</v>
      </c>
      <c r="DJ182">
        <f>DF182</f>
        <v>65.63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ROW(Source!A115)</f>
        <v>115</v>
      </c>
      <c r="B183">
        <v>92874907</v>
      </c>
      <c r="C183">
        <v>92875522</v>
      </c>
      <c r="D183">
        <v>49574397</v>
      </c>
      <c r="E183">
        <v>1</v>
      </c>
      <c r="F183">
        <v>1</v>
      </c>
      <c r="G183">
        <v>1</v>
      </c>
      <c r="H183">
        <v>3</v>
      </c>
      <c r="I183" t="s">
        <v>166</v>
      </c>
      <c r="J183" t="s">
        <v>168</v>
      </c>
      <c r="K183" t="s">
        <v>327</v>
      </c>
      <c r="L183">
        <v>1477</v>
      </c>
      <c r="N183">
        <v>1013</v>
      </c>
      <c r="O183" t="s">
        <v>154</v>
      </c>
      <c r="P183" t="s">
        <v>156</v>
      </c>
      <c r="Q183">
        <v>1</v>
      </c>
      <c r="W183">
        <v>0</v>
      </c>
      <c r="X183">
        <v>1009545915</v>
      </c>
      <c r="Y183">
        <f t="shared" si="77"/>
        <v>1</v>
      </c>
      <c r="AA183">
        <v>10127.530000000001</v>
      </c>
      <c r="AB183">
        <v>0</v>
      </c>
      <c r="AC183">
        <v>0</v>
      </c>
      <c r="AD183">
        <v>0</v>
      </c>
      <c r="AE183">
        <v>1020.92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6</v>
      </c>
      <c r="AT183">
        <v>1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ROUND(Y183*Source!I115,7)</f>
        <v>0.5</v>
      </c>
      <c r="CY183">
        <f>AA183</f>
        <v>10127.530000000001</v>
      </c>
      <c r="CZ183">
        <f>AE183</f>
        <v>1020.92</v>
      </c>
      <c r="DA183">
        <f>AI183</f>
        <v>9.92</v>
      </c>
      <c r="DB183">
        <f t="shared" si="78"/>
        <v>1020.92</v>
      </c>
      <c r="DC183">
        <f t="shared" si="79"/>
        <v>0</v>
      </c>
      <c r="DD183" t="s">
        <v>6</v>
      </c>
      <c r="DE183" t="s">
        <v>6</v>
      </c>
      <c r="DF183">
        <f>ROUND(ROUND(AE183*AI183,2)*CX183,2)</f>
        <v>5063.7700000000004</v>
      </c>
      <c r="DG183">
        <f t="shared" si="100"/>
        <v>0</v>
      </c>
      <c r="DH183">
        <f t="shared" si="101"/>
        <v>0</v>
      </c>
      <c r="DI183">
        <f t="shared" si="99"/>
        <v>0</v>
      </c>
      <c r="DJ183">
        <f>DF183</f>
        <v>5063.7700000000004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ROW(Source!A115)</f>
        <v>115</v>
      </c>
      <c r="B184">
        <v>92874907</v>
      </c>
      <c r="C184">
        <v>92875522</v>
      </c>
      <c r="D184">
        <v>49515638</v>
      </c>
      <c r="E184">
        <v>70</v>
      </c>
      <c r="F184">
        <v>1</v>
      </c>
      <c r="G184">
        <v>1</v>
      </c>
      <c r="H184">
        <v>3</v>
      </c>
      <c r="I184" t="s">
        <v>450</v>
      </c>
      <c r="J184" t="s">
        <v>6</v>
      </c>
      <c r="K184" t="s">
        <v>451</v>
      </c>
      <c r="L184">
        <v>1374</v>
      </c>
      <c r="N184">
        <v>1013</v>
      </c>
      <c r="O184" t="s">
        <v>452</v>
      </c>
      <c r="P184" t="s">
        <v>452</v>
      </c>
      <c r="Q184">
        <v>1</v>
      </c>
      <c r="W184">
        <v>0</v>
      </c>
      <c r="X184">
        <v>-1731369543</v>
      </c>
      <c r="Y184">
        <f t="shared" si="77"/>
        <v>2.48</v>
      </c>
      <c r="AA184">
        <v>9.92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2.48</v>
      </c>
      <c r="AU184" t="s">
        <v>6</v>
      </c>
      <c r="AV184">
        <v>0</v>
      </c>
      <c r="AW184">
        <v>2</v>
      </c>
      <c r="AX184">
        <v>92875537</v>
      </c>
      <c r="AY184">
        <v>1</v>
      </c>
      <c r="AZ184">
        <v>0</v>
      </c>
      <c r="BA184">
        <v>154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ROUND(Y184*Source!I115,7)</f>
        <v>1.24</v>
      </c>
      <c r="CY184">
        <f>AA184</f>
        <v>9.92</v>
      </c>
      <c r="CZ184">
        <f>AE184</f>
        <v>1</v>
      </c>
      <c r="DA184">
        <f>AI184</f>
        <v>9.92</v>
      </c>
      <c r="DB184">
        <f t="shared" si="78"/>
        <v>2.48</v>
      </c>
      <c r="DC184">
        <f t="shared" si="79"/>
        <v>0</v>
      </c>
      <c r="DD184" t="s">
        <v>6</v>
      </c>
      <c r="DE184" t="s">
        <v>6</v>
      </c>
      <c r="DF184">
        <f>ROUND(ROUND(AE184*AI184,2)*CX184,2)</f>
        <v>12.3</v>
      </c>
      <c r="DG184">
        <f t="shared" si="100"/>
        <v>0</v>
      </c>
      <c r="DH184">
        <f t="shared" si="101"/>
        <v>0</v>
      </c>
      <c r="DI184">
        <f t="shared" si="99"/>
        <v>0</v>
      </c>
      <c r="DJ184">
        <f>DF184</f>
        <v>12.3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ROW(Source!A117)</f>
        <v>117</v>
      </c>
      <c r="B185">
        <v>92874907</v>
      </c>
      <c r="C185">
        <v>92875539</v>
      </c>
      <c r="D185">
        <v>49510737</v>
      </c>
      <c r="E185">
        <v>70</v>
      </c>
      <c r="F185">
        <v>1</v>
      </c>
      <c r="G185">
        <v>1</v>
      </c>
      <c r="H185">
        <v>1</v>
      </c>
      <c r="I185" t="s">
        <v>588</v>
      </c>
      <c r="J185" t="s">
        <v>6</v>
      </c>
      <c r="K185" t="s">
        <v>589</v>
      </c>
      <c r="L185">
        <v>1191</v>
      </c>
      <c r="N185">
        <v>1013</v>
      </c>
      <c r="O185" t="s">
        <v>449</v>
      </c>
      <c r="P185" t="s">
        <v>449</v>
      </c>
      <c r="Q185">
        <v>1</v>
      </c>
      <c r="W185">
        <v>0</v>
      </c>
      <c r="X185">
        <v>-1810713292</v>
      </c>
      <c r="Y185">
        <f t="shared" si="77"/>
        <v>6.91</v>
      </c>
      <c r="AA185">
        <v>0</v>
      </c>
      <c r="AB185">
        <v>0</v>
      </c>
      <c r="AC185">
        <v>0</v>
      </c>
      <c r="AD185">
        <v>411.72</v>
      </c>
      <c r="AE185">
        <v>0</v>
      </c>
      <c r="AF185">
        <v>0</v>
      </c>
      <c r="AG185">
        <v>0</v>
      </c>
      <c r="AH185">
        <v>9.18</v>
      </c>
      <c r="AI185">
        <v>1</v>
      </c>
      <c r="AJ185">
        <v>1</v>
      </c>
      <c r="AK185">
        <v>1</v>
      </c>
      <c r="AL185">
        <v>44.85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6.91</v>
      </c>
      <c r="AU185" t="s">
        <v>6</v>
      </c>
      <c r="AV185">
        <v>1</v>
      </c>
      <c r="AW185">
        <v>2</v>
      </c>
      <c r="AX185">
        <v>92875549</v>
      </c>
      <c r="AY185">
        <v>1</v>
      </c>
      <c r="AZ185">
        <v>0</v>
      </c>
      <c r="BA185">
        <v>155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ROUND(AT185*Source!I117*AH185*AL185,2)</f>
        <v>2845.01</v>
      </c>
      <c r="CV185">
        <f>ROUND(Y185*Source!I117,7)</f>
        <v>6.91</v>
      </c>
      <c r="CW185">
        <v>0</v>
      </c>
      <c r="CX185">
        <f>ROUND(Y185*Source!I117,7)</f>
        <v>6.91</v>
      </c>
      <c r="CY185">
        <f>AD185</f>
        <v>411.72</v>
      </c>
      <c r="CZ185">
        <f>AH185</f>
        <v>9.18</v>
      </c>
      <c r="DA185">
        <f>AL185</f>
        <v>44.85</v>
      </c>
      <c r="DB185">
        <f t="shared" si="78"/>
        <v>63.43</v>
      </c>
      <c r="DC185">
        <f t="shared" si="79"/>
        <v>0</v>
      </c>
      <c r="DD185" t="s">
        <v>6</v>
      </c>
      <c r="DE185" t="s">
        <v>6</v>
      </c>
      <c r="DF185">
        <f>ROUND(ROUND(AE185,2)*CX185,2)</f>
        <v>0</v>
      </c>
      <c r="DG185">
        <f t="shared" si="100"/>
        <v>0</v>
      </c>
      <c r="DH185">
        <f t="shared" si="101"/>
        <v>0</v>
      </c>
      <c r="DI185">
        <f>ROUND(ROUND(AH185*AL185,2)*CX185,2)</f>
        <v>2844.99</v>
      </c>
      <c r="DJ185">
        <f>DI185</f>
        <v>2844.99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ROW(Source!A117)</f>
        <v>117</v>
      </c>
      <c r="B186">
        <v>92874907</v>
      </c>
      <c r="C186">
        <v>92875539</v>
      </c>
      <c r="D186">
        <v>49510905</v>
      </c>
      <c r="E186">
        <v>70</v>
      </c>
      <c r="F186">
        <v>1</v>
      </c>
      <c r="G186">
        <v>1</v>
      </c>
      <c r="H186">
        <v>1</v>
      </c>
      <c r="I186" t="s">
        <v>482</v>
      </c>
      <c r="J186" t="s">
        <v>6</v>
      </c>
      <c r="K186" t="s">
        <v>483</v>
      </c>
      <c r="L186">
        <v>1191</v>
      </c>
      <c r="N186">
        <v>1013</v>
      </c>
      <c r="O186" t="s">
        <v>449</v>
      </c>
      <c r="P186" t="s">
        <v>449</v>
      </c>
      <c r="Q186">
        <v>1</v>
      </c>
      <c r="W186">
        <v>0</v>
      </c>
      <c r="X186">
        <v>-1417349443</v>
      </c>
      <c r="Y186">
        <f t="shared" si="77"/>
        <v>0.64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0.64</v>
      </c>
      <c r="AU186" t="s">
        <v>6</v>
      </c>
      <c r="AV186">
        <v>2</v>
      </c>
      <c r="AW186">
        <v>2</v>
      </c>
      <c r="AX186">
        <v>92875550</v>
      </c>
      <c r="AY186">
        <v>1</v>
      </c>
      <c r="AZ186">
        <v>0</v>
      </c>
      <c r="BA186">
        <v>156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ROUND(Y186*Source!I117,7)</f>
        <v>0.64</v>
      </c>
      <c r="CY186">
        <f>AD186</f>
        <v>0</v>
      </c>
      <c r="CZ186">
        <f>AH186</f>
        <v>0</v>
      </c>
      <c r="DA186">
        <f>AL186</f>
        <v>1</v>
      </c>
      <c r="DB186">
        <f t="shared" si="78"/>
        <v>0</v>
      </c>
      <c r="DC186">
        <f t="shared" si="79"/>
        <v>0</v>
      </c>
      <c r="DD186" t="s">
        <v>6</v>
      </c>
      <c r="DE186" t="s">
        <v>6</v>
      </c>
      <c r="DF186">
        <f>ROUND(ROUND(AE186,2)*CX186,2)</f>
        <v>0</v>
      </c>
      <c r="DG186">
        <f t="shared" si="100"/>
        <v>0</v>
      </c>
      <c r="DH186">
        <f>ROUND(ROUND(AG186*AK186,2)*CX186,2)</f>
        <v>0</v>
      </c>
      <c r="DI186">
        <f t="shared" ref="DI186:DI193" si="102">ROUND(ROUND(AH186,2)*CX186,2)</f>
        <v>0</v>
      </c>
      <c r="DJ186">
        <f>DI186</f>
        <v>0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ROW(Source!A117)</f>
        <v>117</v>
      </c>
      <c r="B187">
        <v>92874907</v>
      </c>
      <c r="C187">
        <v>92875539</v>
      </c>
      <c r="D187">
        <v>49672573</v>
      </c>
      <c r="E187">
        <v>1</v>
      </c>
      <c r="F187">
        <v>1</v>
      </c>
      <c r="G187">
        <v>1</v>
      </c>
      <c r="H187">
        <v>2</v>
      </c>
      <c r="I187" t="s">
        <v>488</v>
      </c>
      <c r="J187" t="s">
        <v>489</v>
      </c>
      <c r="K187" t="s">
        <v>490</v>
      </c>
      <c r="L187">
        <v>1367</v>
      </c>
      <c r="N187">
        <v>1011</v>
      </c>
      <c r="O187" t="s">
        <v>487</v>
      </c>
      <c r="P187" t="s">
        <v>487</v>
      </c>
      <c r="Q187">
        <v>1</v>
      </c>
      <c r="W187">
        <v>0</v>
      </c>
      <c r="X187">
        <v>-430484415</v>
      </c>
      <c r="Y187">
        <f t="shared" si="77"/>
        <v>0.64</v>
      </c>
      <c r="AA187">
        <v>0</v>
      </c>
      <c r="AB187">
        <v>1814.09</v>
      </c>
      <c r="AC187">
        <v>605.48</v>
      </c>
      <c r="AD187">
        <v>0</v>
      </c>
      <c r="AE187">
        <v>0</v>
      </c>
      <c r="AF187">
        <v>115.4</v>
      </c>
      <c r="AG187">
        <v>13.5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0.64</v>
      </c>
      <c r="AU187" t="s">
        <v>6</v>
      </c>
      <c r="AV187">
        <v>0</v>
      </c>
      <c r="AW187">
        <v>2</v>
      </c>
      <c r="AX187">
        <v>92875551</v>
      </c>
      <c r="AY187">
        <v>1</v>
      </c>
      <c r="AZ187">
        <v>0</v>
      </c>
      <c r="BA187">
        <v>157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ROUND(Y187*Source!I117*DO187,7)</f>
        <v>0</v>
      </c>
      <c r="CX187">
        <f>ROUND(Y187*Source!I117,7)</f>
        <v>0.64</v>
      </c>
      <c r="CY187">
        <f>AB187</f>
        <v>1814.09</v>
      </c>
      <c r="CZ187">
        <f>AF187</f>
        <v>115.4</v>
      </c>
      <c r="DA187">
        <f>AJ187</f>
        <v>15.72</v>
      </c>
      <c r="DB187">
        <f t="shared" si="78"/>
        <v>73.86</v>
      </c>
      <c r="DC187">
        <f t="shared" si="79"/>
        <v>8.64</v>
      </c>
      <c r="DD187" t="s">
        <v>6</v>
      </c>
      <c r="DE187" t="s">
        <v>6</v>
      </c>
      <c r="DF187">
        <f>ROUND(ROUND(AE187,2)*CX187,2)</f>
        <v>0</v>
      </c>
      <c r="DG187">
        <f>ROUND(ROUND(AF187*AJ187,2)*CX187,2)</f>
        <v>1161.02</v>
      </c>
      <c r="DH187">
        <f>ROUND(ROUND(AG187*AK187,2)*CX187,2)</f>
        <v>387.51</v>
      </c>
      <c r="DI187">
        <f t="shared" si="102"/>
        <v>0</v>
      </c>
      <c r="DJ187">
        <f>DG187</f>
        <v>1161.02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ROW(Source!A117)</f>
        <v>117</v>
      </c>
      <c r="B188">
        <v>92874907</v>
      </c>
      <c r="C188">
        <v>92875539</v>
      </c>
      <c r="D188">
        <v>49528525</v>
      </c>
      <c r="E188">
        <v>1</v>
      </c>
      <c r="F188">
        <v>1</v>
      </c>
      <c r="G188">
        <v>1</v>
      </c>
      <c r="H188">
        <v>3</v>
      </c>
      <c r="I188" t="s">
        <v>590</v>
      </c>
      <c r="J188" t="s">
        <v>591</v>
      </c>
      <c r="K188" t="s">
        <v>592</v>
      </c>
      <c r="L188">
        <v>1339</v>
      </c>
      <c r="N188">
        <v>1007</v>
      </c>
      <c r="O188" t="s">
        <v>479</v>
      </c>
      <c r="P188" t="s">
        <v>479</v>
      </c>
      <c r="Q188">
        <v>1</v>
      </c>
      <c r="W188">
        <v>0</v>
      </c>
      <c r="X188">
        <v>810710044</v>
      </c>
      <c r="Y188">
        <f t="shared" si="77"/>
        <v>4.4999999999999998E-2</v>
      </c>
      <c r="AA188">
        <v>4820.13</v>
      </c>
      <c r="AB188">
        <v>0</v>
      </c>
      <c r="AC188">
        <v>0</v>
      </c>
      <c r="AD188">
        <v>0</v>
      </c>
      <c r="AE188">
        <v>485.9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4.4999999999999998E-2</v>
      </c>
      <c r="AU188" t="s">
        <v>6</v>
      </c>
      <c r="AV188">
        <v>0</v>
      </c>
      <c r="AW188">
        <v>2</v>
      </c>
      <c r="AX188">
        <v>92875552</v>
      </c>
      <c r="AY188">
        <v>1</v>
      </c>
      <c r="AZ188">
        <v>0</v>
      </c>
      <c r="BA188">
        <v>158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ROUND(Y188*Source!I117,7)</f>
        <v>4.4999999999999998E-2</v>
      </c>
      <c r="CY188">
        <f t="shared" ref="CY188:CY193" si="103">AA188</f>
        <v>4820.13</v>
      </c>
      <c r="CZ188">
        <f t="shared" ref="CZ188:CZ193" si="104">AE188</f>
        <v>485.9</v>
      </c>
      <c r="DA188">
        <f t="shared" ref="DA188:DA193" si="105">AI188</f>
        <v>9.92</v>
      </c>
      <c r="DB188">
        <f t="shared" si="78"/>
        <v>21.87</v>
      </c>
      <c r="DC188">
        <f t="shared" si="79"/>
        <v>0</v>
      </c>
      <c r="DD188" t="s">
        <v>6</v>
      </c>
      <c r="DE188" t="s">
        <v>6</v>
      </c>
      <c r="DF188">
        <f t="shared" ref="DF188:DF193" si="106">ROUND(ROUND(AE188*AI188,2)*CX188,2)</f>
        <v>216.91</v>
      </c>
      <c r="DG188">
        <f t="shared" ref="DG188:DG200" si="107">ROUND(ROUND(AF188,2)*CX188,2)</f>
        <v>0</v>
      </c>
      <c r="DH188">
        <f t="shared" ref="DH188:DH199" si="108">ROUND(ROUND(AG188,2)*CX188,2)</f>
        <v>0</v>
      </c>
      <c r="DI188">
        <f t="shared" si="102"/>
        <v>0</v>
      </c>
      <c r="DJ188">
        <f t="shared" ref="DJ188:DJ193" si="109">DF188</f>
        <v>216.91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ROW(Source!A117)</f>
        <v>117</v>
      </c>
      <c r="B189">
        <v>92874907</v>
      </c>
      <c r="C189">
        <v>92875539</v>
      </c>
      <c r="D189">
        <v>49554500</v>
      </c>
      <c r="E189">
        <v>1</v>
      </c>
      <c r="F189">
        <v>1</v>
      </c>
      <c r="G189">
        <v>1</v>
      </c>
      <c r="H189">
        <v>3</v>
      </c>
      <c r="I189" t="s">
        <v>593</v>
      </c>
      <c r="J189" t="s">
        <v>594</v>
      </c>
      <c r="K189" t="s">
        <v>595</v>
      </c>
      <c r="L189">
        <v>1346</v>
      </c>
      <c r="N189">
        <v>1009</v>
      </c>
      <c r="O189" t="s">
        <v>458</v>
      </c>
      <c r="P189" t="s">
        <v>458</v>
      </c>
      <c r="Q189">
        <v>1</v>
      </c>
      <c r="W189">
        <v>0</v>
      </c>
      <c r="X189">
        <v>639726700</v>
      </c>
      <c r="Y189">
        <f t="shared" si="77"/>
        <v>0.6</v>
      </c>
      <c r="AA189">
        <v>149.99</v>
      </c>
      <c r="AB189">
        <v>0</v>
      </c>
      <c r="AC189">
        <v>0</v>
      </c>
      <c r="AD189">
        <v>0</v>
      </c>
      <c r="AE189">
        <v>15.12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0.6</v>
      </c>
      <c r="AU189" t="s">
        <v>6</v>
      </c>
      <c r="AV189">
        <v>0</v>
      </c>
      <c r="AW189">
        <v>2</v>
      </c>
      <c r="AX189">
        <v>92875554</v>
      </c>
      <c r="AY189">
        <v>1</v>
      </c>
      <c r="AZ189">
        <v>0</v>
      </c>
      <c r="BA189">
        <v>160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ROUND(Y189*Source!I117,7)</f>
        <v>0.6</v>
      </c>
      <c r="CY189">
        <f t="shared" si="103"/>
        <v>149.99</v>
      </c>
      <c r="CZ189">
        <f t="shared" si="104"/>
        <v>15.12</v>
      </c>
      <c r="DA189">
        <f t="shared" si="105"/>
        <v>9.92</v>
      </c>
      <c r="DB189">
        <f t="shared" si="78"/>
        <v>9.07</v>
      </c>
      <c r="DC189">
        <f t="shared" si="79"/>
        <v>0</v>
      </c>
      <c r="DD189" t="s">
        <v>6</v>
      </c>
      <c r="DE189" t="s">
        <v>6</v>
      </c>
      <c r="DF189">
        <f t="shared" si="106"/>
        <v>89.99</v>
      </c>
      <c r="DG189">
        <f t="shared" si="107"/>
        <v>0</v>
      </c>
      <c r="DH189">
        <f t="shared" si="108"/>
        <v>0</v>
      </c>
      <c r="DI189">
        <f t="shared" si="102"/>
        <v>0</v>
      </c>
      <c r="DJ189">
        <f t="shared" si="109"/>
        <v>89.99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ROW(Source!A117)</f>
        <v>117</v>
      </c>
      <c r="B190">
        <v>92874907</v>
      </c>
      <c r="C190">
        <v>92875539</v>
      </c>
      <c r="D190">
        <v>49555097</v>
      </c>
      <c r="E190">
        <v>1</v>
      </c>
      <c r="F190">
        <v>1</v>
      </c>
      <c r="G190">
        <v>1</v>
      </c>
      <c r="H190">
        <v>3</v>
      </c>
      <c r="I190" t="s">
        <v>596</v>
      </c>
      <c r="J190" t="s">
        <v>597</v>
      </c>
      <c r="K190" t="s">
        <v>598</v>
      </c>
      <c r="L190">
        <v>1346</v>
      </c>
      <c r="N190">
        <v>1009</v>
      </c>
      <c r="O190" t="s">
        <v>458</v>
      </c>
      <c r="P190" t="s">
        <v>458</v>
      </c>
      <c r="Q190">
        <v>1</v>
      </c>
      <c r="W190">
        <v>0</v>
      </c>
      <c r="X190">
        <v>243178207</v>
      </c>
      <c r="Y190">
        <f t="shared" si="77"/>
        <v>0.5</v>
      </c>
      <c r="AA190">
        <v>95.33</v>
      </c>
      <c r="AB190">
        <v>0</v>
      </c>
      <c r="AC190">
        <v>0</v>
      </c>
      <c r="AD190">
        <v>0</v>
      </c>
      <c r="AE190">
        <v>9.61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0.5</v>
      </c>
      <c r="AU190" t="s">
        <v>6</v>
      </c>
      <c r="AV190">
        <v>0</v>
      </c>
      <c r="AW190">
        <v>2</v>
      </c>
      <c r="AX190">
        <v>92875555</v>
      </c>
      <c r="AY190">
        <v>1</v>
      </c>
      <c r="AZ190">
        <v>0</v>
      </c>
      <c r="BA190">
        <v>161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ROUND(Y190*Source!I117,7)</f>
        <v>0.5</v>
      </c>
      <c r="CY190">
        <f t="shared" si="103"/>
        <v>95.33</v>
      </c>
      <c r="CZ190">
        <f t="shared" si="104"/>
        <v>9.61</v>
      </c>
      <c r="DA190">
        <f t="shared" si="105"/>
        <v>9.92</v>
      </c>
      <c r="DB190">
        <f t="shared" si="78"/>
        <v>4.8099999999999996</v>
      </c>
      <c r="DC190">
        <f t="shared" si="79"/>
        <v>0</v>
      </c>
      <c r="DD190" t="s">
        <v>6</v>
      </c>
      <c r="DE190" t="s">
        <v>6</v>
      </c>
      <c r="DF190">
        <f t="shared" si="106"/>
        <v>47.67</v>
      </c>
      <c r="DG190">
        <f t="shared" si="107"/>
        <v>0</v>
      </c>
      <c r="DH190">
        <f t="shared" si="108"/>
        <v>0</v>
      </c>
      <c r="DI190">
        <f t="shared" si="102"/>
        <v>0</v>
      </c>
      <c r="DJ190">
        <f t="shared" si="109"/>
        <v>47.67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ROW(Source!A117)</f>
        <v>117</v>
      </c>
      <c r="B191">
        <v>92874907</v>
      </c>
      <c r="C191">
        <v>92875539</v>
      </c>
      <c r="D191">
        <v>49576194</v>
      </c>
      <c r="E191">
        <v>1</v>
      </c>
      <c r="F191">
        <v>1</v>
      </c>
      <c r="G191">
        <v>1</v>
      </c>
      <c r="H191">
        <v>3</v>
      </c>
      <c r="I191" t="s">
        <v>599</v>
      </c>
      <c r="J191" t="s">
        <v>600</v>
      </c>
      <c r="K191" t="s">
        <v>601</v>
      </c>
      <c r="L191">
        <v>1371</v>
      </c>
      <c r="N191">
        <v>1013</v>
      </c>
      <c r="O191" t="s">
        <v>22</v>
      </c>
      <c r="P191" t="s">
        <v>22</v>
      </c>
      <c r="Q191">
        <v>1</v>
      </c>
      <c r="W191">
        <v>0</v>
      </c>
      <c r="X191">
        <v>-504596627</v>
      </c>
      <c r="Y191">
        <f t="shared" si="77"/>
        <v>4</v>
      </c>
      <c r="AA191">
        <v>442.83</v>
      </c>
      <c r="AB191">
        <v>0</v>
      </c>
      <c r="AC191">
        <v>0</v>
      </c>
      <c r="AD191">
        <v>0</v>
      </c>
      <c r="AE191">
        <v>44.64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4</v>
      </c>
      <c r="AU191" t="s">
        <v>6</v>
      </c>
      <c r="AV191">
        <v>0</v>
      </c>
      <c r="AW191">
        <v>2</v>
      </c>
      <c r="AX191">
        <v>92875556</v>
      </c>
      <c r="AY191">
        <v>1</v>
      </c>
      <c r="AZ191">
        <v>0</v>
      </c>
      <c r="BA191">
        <v>162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ROUND(Y191*Source!I117,7)</f>
        <v>4</v>
      </c>
      <c r="CY191">
        <f t="shared" si="103"/>
        <v>442.83</v>
      </c>
      <c r="CZ191">
        <f t="shared" si="104"/>
        <v>44.64</v>
      </c>
      <c r="DA191">
        <f t="shared" si="105"/>
        <v>9.92</v>
      </c>
      <c r="DB191">
        <f t="shared" si="78"/>
        <v>178.56</v>
      </c>
      <c r="DC191">
        <f t="shared" si="79"/>
        <v>0</v>
      </c>
      <c r="DD191" t="s">
        <v>6</v>
      </c>
      <c r="DE191" t="s">
        <v>6</v>
      </c>
      <c r="DF191">
        <f t="shared" si="106"/>
        <v>1771.32</v>
      </c>
      <c r="DG191">
        <f t="shared" si="107"/>
        <v>0</v>
      </c>
      <c r="DH191">
        <f t="shared" si="108"/>
        <v>0</v>
      </c>
      <c r="DI191">
        <f t="shared" si="102"/>
        <v>0</v>
      </c>
      <c r="DJ191">
        <f t="shared" si="109"/>
        <v>1771.32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ROW(Source!A117)</f>
        <v>117</v>
      </c>
      <c r="B192">
        <v>92874907</v>
      </c>
      <c r="C192">
        <v>92875539</v>
      </c>
      <c r="D192">
        <v>49576200</v>
      </c>
      <c r="E192">
        <v>1</v>
      </c>
      <c r="F192">
        <v>1</v>
      </c>
      <c r="G192">
        <v>1</v>
      </c>
      <c r="H192">
        <v>3</v>
      </c>
      <c r="I192" t="s">
        <v>602</v>
      </c>
      <c r="J192" t="s">
        <v>603</v>
      </c>
      <c r="K192" t="s">
        <v>604</v>
      </c>
      <c r="L192">
        <v>1377</v>
      </c>
      <c r="N192">
        <v>1013</v>
      </c>
      <c r="O192" t="s">
        <v>605</v>
      </c>
      <c r="P192" t="s">
        <v>605</v>
      </c>
      <c r="Q192">
        <v>1</v>
      </c>
      <c r="W192">
        <v>0</v>
      </c>
      <c r="X192">
        <v>-1378813474</v>
      </c>
      <c r="Y192">
        <f t="shared" si="77"/>
        <v>8</v>
      </c>
      <c r="AA192">
        <v>59.92</v>
      </c>
      <c r="AB192">
        <v>0</v>
      </c>
      <c r="AC192">
        <v>0</v>
      </c>
      <c r="AD192">
        <v>0</v>
      </c>
      <c r="AE192">
        <v>6.04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8</v>
      </c>
      <c r="AU192" t="s">
        <v>6</v>
      </c>
      <c r="AV192">
        <v>0</v>
      </c>
      <c r="AW192">
        <v>2</v>
      </c>
      <c r="AX192">
        <v>92875557</v>
      </c>
      <c r="AY192">
        <v>1</v>
      </c>
      <c r="AZ192">
        <v>0</v>
      </c>
      <c r="BA192">
        <v>163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ROUND(Y192*Source!I117,7)</f>
        <v>8</v>
      </c>
      <c r="CY192">
        <f t="shared" si="103"/>
        <v>59.92</v>
      </c>
      <c r="CZ192">
        <f t="shared" si="104"/>
        <v>6.04</v>
      </c>
      <c r="DA192">
        <f t="shared" si="105"/>
        <v>9.92</v>
      </c>
      <c r="DB192">
        <f t="shared" si="78"/>
        <v>48.32</v>
      </c>
      <c r="DC192">
        <f t="shared" si="79"/>
        <v>0</v>
      </c>
      <c r="DD192" t="s">
        <v>6</v>
      </c>
      <c r="DE192" t="s">
        <v>6</v>
      </c>
      <c r="DF192">
        <f t="shared" si="106"/>
        <v>479.36</v>
      </c>
      <c r="DG192">
        <f t="shared" si="107"/>
        <v>0</v>
      </c>
      <c r="DH192">
        <f t="shared" si="108"/>
        <v>0</v>
      </c>
      <c r="DI192">
        <f t="shared" si="102"/>
        <v>0</v>
      </c>
      <c r="DJ192">
        <f t="shared" si="109"/>
        <v>479.36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ROW(Source!A117)</f>
        <v>117</v>
      </c>
      <c r="B193">
        <v>92874907</v>
      </c>
      <c r="C193">
        <v>92875539</v>
      </c>
      <c r="D193">
        <v>49576218</v>
      </c>
      <c r="E193">
        <v>1</v>
      </c>
      <c r="F193">
        <v>1</v>
      </c>
      <c r="G193">
        <v>1</v>
      </c>
      <c r="H193">
        <v>3</v>
      </c>
      <c r="I193" t="s">
        <v>339</v>
      </c>
      <c r="J193" t="s">
        <v>341</v>
      </c>
      <c r="K193" t="s">
        <v>340</v>
      </c>
      <c r="L193">
        <v>1371</v>
      </c>
      <c r="N193">
        <v>1013</v>
      </c>
      <c r="O193" t="s">
        <v>22</v>
      </c>
      <c r="P193" t="s">
        <v>22</v>
      </c>
      <c r="Q193">
        <v>1</v>
      </c>
      <c r="W193">
        <v>1</v>
      </c>
      <c r="X193">
        <v>-536104104</v>
      </c>
      <c r="Y193">
        <f t="shared" ref="Y193:Y223" si="110">AT193</f>
        <v>-1</v>
      </c>
      <c r="AA193">
        <v>7547.33</v>
      </c>
      <c r="AB193">
        <v>0</v>
      </c>
      <c r="AC193">
        <v>0</v>
      </c>
      <c r="AD193">
        <v>0</v>
      </c>
      <c r="AE193">
        <v>760.82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-1</v>
      </c>
      <c r="AU193" t="s">
        <v>6</v>
      </c>
      <c r="AV193">
        <v>0</v>
      </c>
      <c r="AW193">
        <v>2</v>
      </c>
      <c r="AX193">
        <v>92875558</v>
      </c>
      <c r="AY193">
        <v>1</v>
      </c>
      <c r="AZ193">
        <v>6144</v>
      </c>
      <c r="BA193">
        <v>164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ROUND(Y193*Source!I117,7)</f>
        <v>-1</v>
      </c>
      <c r="CY193">
        <f t="shared" si="103"/>
        <v>7547.33</v>
      </c>
      <c r="CZ193">
        <f t="shared" si="104"/>
        <v>760.82</v>
      </c>
      <c r="DA193">
        <f t="shared" si="105"/>
        <v>9.92</v>
      </c>
      <c r="DB193">
        <f t="shared" ref="DB193:DB223" si="111">ROUND(ROUND(AT193*CZ193,2),2)</f>
        <v>-760.82</v>
      </c>
      <c r="DC193">
        <f t="shared" ref="DC193:DC223" si="112">ROUND(ROUND(AT193*AG193,2),2)</f>
        <v>0</v>
      </c>
      <c r="DD193" t="s">
        <v>6</v>
      </c>
      <c r="DE193" t="s">
        <v>6</v>
      </c>
      <c r="DF193">
        <f t="shared" si="106"/>
        <v>-7547.33</v>
      </c>
      <c r="DG193">
        <f t="shared" si="107"/>
        <v>0</v>
      </c>
      <c r="DH193">
        <f t="shared" si="108"/>
        <v>0</v>
      </c>
      <c r="DI193">
        <f t="shared" si="102"/>
        <v>0</v>
      </c>
      <c r="DJ193">
        <f t="shared" si="109"/>
        <v>-7547.33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ROW(Source!A123)</f>
        <v>123</v>
      </c>
      <c r="B194">
        <v>92874907</v>
      </c>
      <c r="C194">
        <v>92875564</v>
      </c>
      <c r="D194">
        <v>49510749</v>
      </c>
      <c r="E194">
        <v>70</v>
      </c>
      <c r="F194">
        <v>1</v>
      </c>
      <c r="G194">
        <v>1</v>
      </c>
      <c r="H194">
        <v>1</v>
      </c>
      <c r="I194" t="s">
        <v>533</v>
      </c>
      <c r="J194" t="s">
        <v>6</v>
      </c>
      <c r="K194" t="s">
        <v>534</v>
      </c>
      <c r="L194">
        <v>1191</v>
      </c>
      <c r="N194">
        <v>1013</v>
      </c>
      <c r="O194" t="s">
        <v>449</v>
      </c>
      <c r="P194" t="s">
        <v>449</v>
      </c>
      <c r="Q194">
        <v>1</v>
      </c>
      <c r="W194">
        <v>0</v>
      </c>
      <c r="X194">
        <v>-2012709214</v>
      </c>
      <c r="Y194">
        <f t="shared" si="110"/>
        <v>0.38</v>
      </c>
      <c r="AA194">
        <v>0</v>
      </c>
      <c r="AB194">
        <v>0</v>
      </c>
      <c r="AC194">
        <v>0</v>
      </c>
      <c r="AD194">
        <v>421.59</v>
      </c>
      <c r="AE194">
        <v>0</v>
      </c>
      <c r="AF194">
        <v>0</v>
      </c>
      <c r="AG194">
        <v>0</v>
      </c>
      <c r="AH194">
        <v>9.4</v>
      </c>
      <c r="AI194">
        <v>1</v>
      </c>
      <c r="AJ194">
        <v>1</v>
      </c>
      <c r="AK194">
        <v>1</v>
      </c>
      <c r="AL194">
        <v>44.85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0.38</v>
      </c>
      <c r="AU194" t="s">
        <v>6</v>
      </c>
      <c r="AV194">
        <v>1</v>
      </c>
      <c r="AW194">
        <v>2</v>
      </c>
      <c r="AX194">
        <v>92875570</v>
      </c>
      <c r="AY194">
        <v>1</v>
      </c>
      <c r="AZ194">
        <v>0</v>
      </c>
      <c r="BA194">
        <v>165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ROUND(AT194*Source!I123*AH194*AL194,2)</f>
        <v>160.19999999999999</v>
      </c>
      <c r="CV194">
        <f>ROUND(Y194*Source!I123,7)</f>
        <v>0.38</v>
      </c>
      <c r="CW194">
        <v>0</v>
      </c>
      <c r="CX194">
        <f>ROUND(Y194*Source!I123,7)</f>
        <v>0.38</v>
      </c>
      <c r="CY194">
        <f>AD194</f>
        <v>421.59</v>
      </c>
      <c r="CZ194">
        <f>AH194</f>
        <v>9.4</v>
      </c>
      <c r="DA194">
        <f>AL194</f>
        <v>44.85</v>
      </c>
      <c r="DB194">
        <f t="shared" si="111"/>
        <v>3.57</v>
      </c>
      <c r="DC194">
        <f t="shared" si="112"/>
        <v>0</v>
      </c>
      <c r="DD194" t="s">
        <v>6</v>
      </c>
      <c r="DE194" t="s">
        <v>6</v>
      </c>
      <c r="DF194">
        <f>ROUND(ROUND(AE194,2)*CX194,2)</f>
        <v>0</v>
      </c>
      <c r="DG194">
        <f t="shared" si="107"/>
        <v>0</v>
      </c>
      <c r="DH194">
        <f t="shared" si="108"/>
        <v>0</v>
      </c>
      <c r="DI194">
        <f>ROUND(ROUND(AH194*AL194,2)*CX194,2)</f>
        <v>160.19999999999999</v>
      </c>
      <c r="DJ194">
        <f>DI194</f>
        <v>160.19999999999999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ROW(Source!A123)</f>
        <v>123</v>
      </c>
      <c r="B195">
        <v>92874907</v>
      </c>
      <c r="C195">
        <v>92875564</v>
      </c>
      <c r="D195">
        <v>49521142</v>
      </c>
      <c r="E195">
        <v>1</v>
      </c>
      <c r="F195">
        <v>1</v>
      </c>
      <c r="G195">
        <v>1</v>
      </c>
      <c r="H195">
        <v>3</v>
      </c>
      <c r="I195" t="s">
        <v>606</v>
      </c>
      <c r="J195" t="s">
        <v>607</v>
      </c>
      <c r="K195" t="s">
        <v>608</v>
      </c>
      <c r="L195">
        <v>1348</v>
      </c>
      <c r="N195">
        <v>1009</v>
      </c>
      <c r="O195" t="s">
        <v>300</v>
      </c>
      <c r="P195" t="s">
        <v>300</v>
      </c>
      <c r="Q195">
        <v>1000</v>
      </c>
      <c r="W195">
        <v>0</v>
      </c>
      <c r="X195">
        <v>709944855</v>
      </c>
      <c r="Y195">
        <f t="shared" si="110"/>
        <v>6.0000000000000002E-5</v>
      </c>
      <c r="AA195">
        <v>267344</v>
      </c>
      <c r="AB195">
        <v>0</v>
      </c>
      <c r="AC195">
        <v>0</v>
      </c>
      <c r="AD195">
        <v>0</v>
      </c>
      <c r="AE195">
        <v>26950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6.0000000000000002E-5</v>
      </c>
      <c r="AU195" t="s">
        <v>6</v>
      </c>
      <c r="AV195">
        <v>0</v>
      </c>
      <c r="AW195">
        <v>2</v>
      </c>
      <c r="AX195">
        <v>92875571</v>
      </c>
      <c r="AY195">
        <v>1</v>
      </c>
      <c r="AZ195">
        <v>0</v>
      </c>
      <c r="BA195">
        <v>166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ROUND(Y195*Source!I123,7)</f>
        <v>6.0000000000000002E-5</v>
      </c>
      <c r="CY195">
        <f>AA195</f>
        <v>267344</v>
      </c>
      <c r="CZ195">
        <f>AE195</f>
        <v>26950</v>
      </c>
      <c r="DA195">
        <f>AI195</f>
        <v>9.92</v>
      </c>
      <c r="DB195">
        <f t="shared" si="111"/>
        <v>1.62</v>
      </c>
      <c r="DC195">
        <f t="shared" si="112"/>
        <v>0</v>
      </c>
      <c r="DD195" t="s">
        <v>6</v>
      </c>
      <c r="DE195" t="s">
        <v>6</v>
      </c>
      <c r="DF195">
        <f>ROUND(ROUND(AE195*AI195,2)*CX195,2)</f>
        <v>16.04</v>
      </c>
      <c r="DG195">
        <f t="shared" si="107"/>
        <v>0</v>
      </c>
      <c r="DH195">
        <f t="shared" si="108"/>
        <v>0</v>
      </c>
      <c r="DI195">
        <f>ROUND(ROUND(AH195,2)*CX195,2)</f>
        <v>0</v>
      </c>
      <c r="DJ195">
        <f>DF195</f>
        <v>16.04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ROW(Source!A123)</f>
        <v>123</v>
      </c>
      <c r="B196">
        <v>92874907</v>
      </c>
      <c r="C196">
        <v>92875564</v>
      </c>
      <c r="D196">
        <v>49523852</v>
      </c>
      <c r="E196">
        <v>1</v>
      </c>
      <c r="F196">
        <v>1</v>
      </c>
      <c r="G196">
        <v>1</v>
      </c>
      <c r="H196">
        <v>3</v>
      </c>
      <c r="I196" t="s">
        <v>609</v>
      </c>
      <c r="J196" t="s">
        <v>610</v>
      </c>
      <c r="K196" t="s">
        <v>611</v>
      </c>
      <c r="L196">
        <v>1346</v>
      </c>
      <c r="N196">
        <v>1009</v>
      </c>
      <c r="O196" t="s">
        <v>458</v>
      </c>
      <c r="P196" t="s">
        <v>458</v>
      </c>
      <c r="Q196">
        <v>1</v>
      </c>
      <c r="W196">
        <v>0</v>
      </c>
      <c r="X196">
        <v>-1291279003</v>
      </c>
      <c r="Y196">
        <f t="shared" si="110"/>
        <v>0.15</v>
      </c>
      <c r="AA196">
        <v>89.68</v>
      </c>
      <c r="AB196">
        <v>0</v>
      </c>
      <c r="AC196">
        <v>0</v>
      </c>
      <c r="AD196">
        <v>0</v>
      </c>
      <c r="AE196">
        <v>9.0399999999999991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0.15</v>
      </c>
      <c r="AU196" t="s">
        <v>6</v>
      </c>
      <c r="AV196">
        <v>0</v>
      </c>
      <c r="AW196">
        <v>2</v>
      </c>
      <c r="AX196">
        <v>92875572</v>
      </c>
      <c r="AY196">
        <v>1</v>
      </c>
      <c r="AZ196">
        <v>0</v>
      </c>
      <c r="BA196">
        <v>167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ROUND(Y196*Source!I123,7)</f>
        <v>0.15</v>
      </c>
      <c r="CY196">
        <f>AA196</f>
        <v>89.68</v>
      </c>
      <c r="CZ196">
        <f>AE196</f>
        <v>9.0399999999999991</v>
      </c>
      <c r="DA196">
        <f>AI196</f>
        <v>9.92</v>
      </c>
      <c r="DB196">
        <f t="shared" si="111"/>
        <v>1.36</v>
      </c>
      <c r="DC196">
        <f t="shared" si="112"/>
        <v>0</v>
      </c>
      <c r="DD196" t="s">
        <v>6</v>
      </c>
      <c r="DE196" t="s">
        <v>6</v>
      </c>
      <c r="DF196">
        <f>ROUND(ROUND(AE196*AI196,2)*CX196,2)</f>
        <v>13.45</v>
      </c>
      <c r="DG196">
        <f t="shared" si="107"/>
        <v>0</v>
      </c>
      <c r="DH196">
        <f t="shared" si="108"/>
        <v>0</v>
      </c>
      <c r="DI196">
        <f>ROUND(ROUND(AH196,2)*CX196,2)</f>
        <v>0</v>
      </c>
      <c r="DJ196">
        <f>DF196</f>
        <v>13.45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ROW(Source!A123)</f>
        <v>123</v>
      </c>
      <c r="B197">
        <v>92874907</v>
      </c>
      <c r="C197">
        <v>92875564</v>
      </c>
      <c r="D197">
        <v>49523866</v>
      </c>
      <c r="E197">
        <v>1</v>
      </c>
      <c r="F197">
        <v>1</v>
      </c>
      <c r="G197">
        <v>1</v>
      </c>
      <c r="H197">
        <v>3</v>
      </c>
      <c r="I197" t="s">
        <v>612</v>
      </c>
      <c r="J197" t="s">
        <v>613</v>
      </c>
      <c r="K197" t="s">
        <v>614</v>
      </c>
      <c r="L197">
        <v>1346</v>
      </c>
      <c r="N197">
        <v>1009</v>
      </c>
      <c r="O197" t="s">
        <v>458</v>
      </c>
      <c r="P197" t="s">
        <v>458</v>
      </c>
      <c r="Q197">
        <v>1</v>
      </c>
      <c r="W197">
        <v>0</v>
      </c>
      <c r="X197">
        <v>-607365233</v>
      </c>
      <c r="Y197">
        <f t="shared" si="110"/>
        <v>0.72</v>
      </c>
      <c r="AA197">
        <v>165.66</v>
      </c>
      <c r="AB197">
        <v>0</v>
      </c>
      <c r="AC197">
        <v>0</v>
      </c>
      <c r="AD197">
        <v>0</v>
      </c>
      <c r="AE197">
        <v>16.7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0.72</v>
      </c>
      <c r="AU197" t="s">
        <v>6</v>
      </c>
      <c r="AV197">
        <v>0</v>
      </c>
      <c r="AW197">
        <v>2</v>
      </c>
      <c r="AX197">
        <v>92875573</v>
      </c>
      <c r="AY197">
        <v>1</v>
      </c>
      <c r="AZ197">
        <v>0</v>
      </c>
      <c r="BA197">
        <v>168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ROUND(Y197*Source!I123,7)</f>
        <v>0.72</v>
      </c>
      <c r="CY197">
        <f>AA197</f>
        <v>165.66</v>
      </c>
      <c r="CZ197">
        <f>AE197</f>
        <v>16.7</v>
      </c>
      <c r="DA197">
        <f>AI197</f>
        <v>9.92</v>
      </c>
      <c r="DB197">
        <f t="shared" si="111"/>
        <v>12.02</v>
      </c>
      <c r="DC197">
        <f t="shared" si="112"/>
        <v>0</v>
      </c>
      <c r="DD197" t="s">
        <v>6</v>
      </c>
      <c r="DE197" t="s">
        <v>6</v>
      </c>
      <c r="DF197">
        <f>ROUND(ROUND(AE197*AI197,2)*CX197,2)</f>
        <v>119.28</v>
      </c>
      <c r="DG197">
        <f t="shared" si="107"/>
        <v>0</v>
      </c>
      <c r="DH197">
        <f t="shared" si="108"/>
        <v>0</v>
      </c>
      <c r="DI197">
        <f>ROUND(ROUND(AH197,2)*CX197,2)</f>
        <v>0</v>
      </c>
      <c r="DJ197">
        <f>DF197</f>
        <v>119.28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ROW(Source!A123)</f>
        <v>123</v>
      </c>
      <c r="B198">
        <v>92874907</v>
      </c>
      <c r="C198">
        <v>92875564</v>
      </c>
      <c r="D198">
        <v>49515638</v>
      </c>
      <c r="E198">
        <v>70</v>
      </c>
      <c r="F198">
        <v>1</v>
      </c>
      <c r="G198">
        <v>1</v>
      </c>
      <c r="H198">
        <v>3</v>
      </c>
      <c r="I198" t="s">
        <v>450</v>
      </c>
      <c r="J198" t="s">
        <v>6</v>
      </c>
      <c r="K198" t="s">
        <v>451</v>
      </c>
      <c r="L198">
        <v>1374</v>
      </c>
      <c r="N198">
        <v>1013</v>
      </c>
      <c r="O198" t="s">
        <v>452</v>
      </c>
      <c r="P198" t="s">
        <v>452</v>
      </c>
      <c r="Q198">
        <v>1</v>
      </c>
      <c r="W198">
        <v>0</v>
      </c>
      <c r="X198">
        <v>-1731369543</v>
      </c>
      <c r="Y198">
        <f t="shared" si="110"/>
        <v>7.0000000000000007E-2</v>
      </c>
      <c r="AA198">
        <v>9.92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7.0000000000000007E-2</v>
      </c>
      <c r="AU198" t="s">
        <v>6</v>
      </c>
      <c r="AV198">
        <v>0</v>
      </c>
      <c r="AW198">
        <v>2</v>
      </c>
      <c r="AX198">
        <v>92875574</v>
      </c>
      <c r="AY198">
        <v>1</v>
      </c>
      <c r="AZ198">
        <v>0</v>
      </c>
      <c r="BA198">
        <v>169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ROUND(Y198*Source!I123,7)</f>
        <v>7.0000000000000007E-2</v>
      </c>
      <c r="CY198">
        <f>AA198</f>
        <v>9.92</v>
      </c>
      <c r="CZ198">
        <f>AE198</f>
        <v>1</v>
      </c>
      <c r="DA198">
        <f>AI198</f>
        <v>9.92</v>
      </c>
      <c r="DB198">
        <f t="shared" si="111"/>
        <v>7.0000000000000007E-2</v>
      </c>
      <c r="DC198">
        <f t="shared" si="112"/>
        <v>0</v>
      </c>
      <c r="DD198" t="s">
        <v>6</v>
      </c>
      <c r="DE198" t="s">
        <v>6</v>
      </c>
      <c r="DF198">
        <f>ROUND(ROUND(AE198*AI198,2)*CX198,2)</f>
        <v>0.69</v>
      </c>
      <c r="DG198">
        <f t="shared" si="107"/>
        <v>0</v>
      </c>
      <c r="DH198">
        <f t="shared" si="108"/>
        <v>0</v>
      </c>
      <c r="DI198">
        <f>ROUND(ROUND(AH198,2)*CX198,2)</f>
        <v>0</v>
      </c>
      <c r="DJ198">
        <f>DF198</f>
        <v>0.69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ROW(Source!A124)</f>
        <v>124</v>
      </c>
      <c r="B199">
        <v>92874907</v>
      </c>
      <c r="C199">
        <v>92875575</v>
      </c>
      <c r="D199">
        <v>49510657</v>
      </c>
      <c r="E199">
        <v>70</v>
      </c>
      <c r="F199">
        <v>1</v>
      </c>
      <c r="G199">
        <v>1</v>
      </c>
      <c r="H199">
        <v>1</v>
      </c>
      <c r="I199" t="s">
        <v>615</v>
      </c>
      <c r="J199" t="s">
        <v>6</v>
      </c>
      <c r="K199" t="s">
        <v>616</v>
      </c>
      <c r="L199">
        <v>1191</v>
      </c>
      <c r="N199">
        <v>1013</v>
      </c>
      <c r="O199" t="s">
        <v>449</v>
      </c>
      <c r="P199" t="s">
        <v>449</v>
      </c>
      <c r="Q199">
        <v>1</v>
      </c>
      <c r="W199">
        <v>0</v>
      </c>
      <c r="X199">
        <v>-1046754522</v>
      </c>
      <c r="Y199">
        <f t="shared" si="110"/>
        <v>88.5</v>
      </c>
      <c r="AA199">
        <v>0</v>
      </c>
      <c r="AB199">
        <v>0</v>
      </c>
      <c r="AC199">
        <v>0</v>
      </c>
      <c r="AD199">
        <v>336.38</v>
      </c>
      <c r="AE199">
        <v>0</v>
      </c>
      <c r="AF199">
        <v>0</v>
      </c>
      <c r="AG199">
        <v>0</v>
      </c>
      <c r="AH199">
        <v>7.5</v>
      </c>
      <c r="AI199">
        <v>1</v>
      </c>
      <c r="AJ199">
        <v>1</v>
      </c>
      <c r="AK199">
        <v>1</v>
      </c>
      <c r="AL199">
        <v>44.85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88.5</v>
      </c>
      <c r="AU199" t="s">
        <v>6</v>
      </c>
      <c r="AV199">
        <v>1</v>
      </c>
      <c r="AW199">
        <v>2</v>
      </c>
      <c r="AX199">
        <v>92875577</v>
      </c>
      <c r="AY199">
        <v>1</v>
      </c>
      <c r="AZ199">
        <v>0</v>
      </c>
      <c r="BA199">
        <v>170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ROUND(AT199*Source!I124*AH199*AL199,2)</f>
        <v>253.04</v>
      </c>
      <c r="CV199">
        <f>ROUND(Y199*Source!I124,7)</f>
        <v>0.75224999999999997</v>
      </c>
      <c r="CW199">
        <v>0</v>
      </c>
      <c r="CX199">
        <f>ROUND(Y199*Source!I124,7)</f>
        <v>0.75224999999999997</v>
      </c>
      <c r="CY199">
        <f>AD199</f>
        <v>336.38</v>
      </c>
      <c r="CZ199">
        <f>AH199</f>
        <v>7.5</v>
      </c>
      <c r="DA199">
        <f>AL199</f>
        <v>44.85</v>
      </c>
      <c r="DB199">
        <f t="shared" si="111"/>
        <v>663.75</v>
      </c>
      <c r="DC199">
        <f t="shared" si="112"/>
        <v>0</v>
      </c>
      <c r="DD199" t="s">
        <v>6</v>
      </c>
      <c r="DE199" t="s">
        <v>6</v>
      </c>
      <c r="DF199">
        <f t="shared" ref="DF199:DF209" si="113">ROUND(ROUND(AE199,2)*CX199,2)</f>
        <v>0</v>
      </c>
      <c r="DG199">
        <f t="shared" si="107"/>
        <v>0</v>
      </c>
      <c r="DH199">
        <f t="shared" si="108"/>
        <v>0</v>
      </c>
      <c r="DI199">
        <f>ROUND(ROUND(AH199*AL199,2)*CX199,2)</f>
        <v>253.04</v>
      </c>
      <c r="DJ199">
        <f>DI199</f>
        <v>253.04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ROW(Source!A125)</f>
        <v>125</v>
      </c>
      <c r="B200">
        <v>92874907</v>
      </c>
      <c r="C200">
        <v>92875578</v>
      </c>
      <c r="D200">
        <v>49510905</v>
      </c>
      <c r="E200">
        <v>70</v>
      </c>
      <c r="F200">
        <v>1</v>
      </c>
      <c r="G200">
        <v>1</v>
      </c>
      <c r="H200">
        <v>1</v>
      </c>
      <c r="I200" t="s">
        <v>482</v>
      </c>
      <c r="J200" t="s">
        <v>6</v>
      </c>
      <c r="K200" t="s">
        <v>483</v>
      </c>
      <c r="L200">
        <v>1191</v>
      </c>
      <c r="N200">
        <v>1013</v>
      </c>
      <c r="O200" t="s">
        <v>449</v>
      </c>
      <c r="P200" t="s">
        <v>449</v>
      </c>
      <c r="Q200">
        <v>1</v>
      </c>
      <c r="W200">
        <v>0</v>
      </c>
      <c r="X200">
        <v>-1417349443</v>
      </c>
      <c r="Y200">
        <f t="shared" si="110"/>
        <v>6.91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6.91</v>
      </c>
      <c r="AU200" t="s">
        <v>6</v>
      </c>
      <c r="AV200">
        <v>2</v>
      </c>
      <c r="AW200">
        <v>2</v>
      </c>
      <c r="AX200">
        <v>92875581</v>
      </c>
      <c r="AY200">
        <v>1</v>
      </c>
      <c r="AZ200">
        <v>0</v>
      </c>
      <c r="BA200">
        <v>171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ROUND(Y200*Source!I125,7)</f>
        <v>0.13198099999999999</v>
      </c>
      <c r="CY200">
        <f>AD200</f>
        <v>0</v>
      </c>
      <c r="CZ200">
        <f>AH200</f>
        <v>0</v>
      </c>
      <c r="DA200">
        <f>AL200</f>
        <v>1</v>
      </c>
      <c r="DB200">
        <f t="shared" si="111"/>
        <v>0</v>
      </c>
      <c r="DC200">
        <f t="shared" si="112"/>
        <v>0</v>
      </c>
      <c r="DD200" t="s">
        <v>6</v>
      </c>
      <c r="DE200" t="s">
        <v>6</v>
      </c>
      <c r="DF200">
        <f t="shared" si="113"/>
        <v>0</v>
      </c>
      <c r="DG200">
        <f t="shared" si="107"/>
        <v>0</v>
      </c>
      <c r="DH200">
        <f>ROUND(ROUND(AG200*AK200,2)*CX200,2)</f>
        <v>0</v>
      </c>
      <c r="DI200">
        <f>ROUND(ROUND(AH200,2)*CX200,2)</f>
        <v>0</v>
      </c>
      <c r="DJ200">
        <f>DI200</f>
        <v>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ROW(Source!A125)</f>
        <v>125</v>
      </c>
      <c r="B201">
        <v>92874907</v>
      </c>
      <c r="C201">
        <v>92875578</v>
      </c>
      <c r="D201">
        <v>49672021</v>
      </c>
      <c r="E201">
        <v>1</v>
      </c>
      <c r="F201">
        <v>1</v>
      </c>
      <c r="G201">
        <v>1</v>
      </c>
      <c r="H201">
        <v>2</v>
      </c>
      <c r="I201" t="s">
        <v>617</v>
      </c>
      <c r="J201" t="s">
        <v>618</v>
      </c>
      <c r="K201" t="s">
        <v>619</v>
      </c>
      <c r="L201">
        <v>1367</v>
      </c>
      <c r="N201">
        <v>1011</v>
      </c>
      <c r="O201" t="s">
        <v>487</v>
      </c>
      <c r="P201" t="s">
        <v>487</v>
      </c>
      <c r="Q201">
        <v>1</v>
      </c>
      <c r="W201">
        <v>0</v>
      </c>
      <c r="X201">
        <v>1462623597</v>
      </c>
      <c r="Y201">
        <f t="shared" si="110"/>
        <v>6.91</v>
      </c>
      <c r="AA201">
        <v>0</v>
      </c>
      <c r="AB201">
        <v>934.87</v>
      </c>
      <c r="AC201">
        <v>520.26</v>
      </c>
      <c r="AD201">
        <v>0</v>
      </c>
      <c r="AE201">
        <v>0</v>
      </c>
      <c r="AF201">
        <v>59.47</v>
      </c>
      <c r="AG201">
        <v>11.6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6.91</v>
      </c>
      <c r="AU201" t="s">
        <v>6</v>
      </c>
      <c r="AV201">
        <v>0</v>
      </c>
      <c r="AW201">
        <v>2</v>
      </c>
      <c r="AX201">
        <v>92875582</v>
      </c>
      <c r="AY201">
        <v>1</v>
      </c>
      <c r="AZ201">
        <v>0</v>
      </c>
      <c r="BA201">
        <v>172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ROUND(Y201*Source!I125*DO201,7)</f>
        <v>0</v>
      </c>
      <c r="CX201">
        <f>ROUND(Y201*Source!I125,7)</f>
        <v>0.13198099999999999</v>
      </c>
      <c r="CY201">
        <f>AB201</f>
        <v>934.87</v>
      </c>
      <c r="CZ201">
        <f>AF201</f>
        <v>59.47</v>
      </c>
      <c r="DA201">
        <f>AJ201</f>
        <v>15.72</v>
      </c>
      <c r="DB201">
        <f t="shared" si="111"/>
        <v>410.94</v>
      </c>
      <c r="DC201">
        <f t="shared" si="112"/>
        <v>80.16</v>
      </c>
      <c r="DD201" t="s">
        <v>6</v>
      </c>
      <c r="DE201" t="s">
        <v>6</v>
      </c>
      <c r="DF201">
        <f t="shared" si="113"/>
        <v>0</v>
      </c>
      <c r="DG201">
        <f>ROUND(ROUND(AF201*AJ201,2)*CX201,2)</f>
        <v>123.39</v>
      </c>
      <c r="DH201">
        <f>ROUND(ROUND(AG201*AK201,2)*CX201,2)</f>
        <v>68.66</v>
      </c>
      <c r="DI201">
        <f>ROUND(ROUND(AH201,2)*CX201,2)</f>
        <v>0</v>
      </c>
      <c r="DJ201">
        <f>DG201</f>
        <v>123.39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ROW(Source!A126)</f>
        <v>126</v>
      </c>
      <c r="B202">
        <v>92874907</v>
      </c>
      <c r="C202">
        <v>92875583</v>
      </c>
      <c r="D202">
        <v>49510715</v>
      </c>
      <c r="E202">
        <v>70</v>
      </c>
      <c r="F202">
        <v>1</v>
      </c>
      <c r="G202">
        <v>1</v>
      </c>
      <c r="H202">
        <v>1</v>
      </c>
      <c r="I202" t="s">
        <v>620</v>
      </c>
      <c r="J202" t="s">
        <v>6</v>
      </c>
      <c r="K202" t="s">
        <v>621</v>
      </c>
      <c r="L202">
        <v>1191</v>
      </c>
      <c r="N202">
        <v>1013</v>
      </c>
      <c r="O202" t="s">
        <v>449</v>
      </c>
      <c r="P202" t="s">
        <v>449</v>
      </c>
      <c r="Q202">
        <v>1</v>
      </c>
      <c r="W202">
        <v>0</v>
      </c>
      <c r="X202">
        <v>1049124552</v>
      </c>
      <c r="Y202">
        <f t="shared" si="110"/>
        <v>12.53</v>
      </c>
      <c r="AA202">
        <v>0</v>
      </c>
      <c r="AB202">
        <v>0</v>
      </c>
      <c r="AC202">
        <v>0</v>
      </c>
      <c r="AD202">
        <v>382.57</v>
      </c>
      <c r="AE202">
        <v>0</v>
      </c>
      <c r="AF202">
        <v>0</v>
      </c>
      <c r="AG202">
        <v>0</v>
      </c>
      <c r="AH202">
        <v>8.5299999999999994</v>
      </c>
      <c r="AI202">
        <v>1</v>
      </c>
      <c r="AJ202">
        <v>1</v>
      </c>
      <c r="AK202">
        <v>1</v>
      </c>
      <c r="AL202">
        <v>44.85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12.53</v>
      </c>
      <c r="AU202" t="s">
        <v>6</v>
      </c>
      <c r="AV202">
        <v>1</v>
      </c>
      <c r="AW202">
        <v>2</v>
      </c>
      <c r="AX202">
        <v>92875588</v>
      </c>
      <c r="AY202">
        <v>1</v>
      </c>
      <c r="AZ202">
        <v>0</v>
      </c>
      <c r="BA202">
        <v>173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ROUND(AT202*Source!I126*AH202*AL202,2)</f>
        <v>915.58</v>
      </c>
      <c r="CV202">
        <f>ROUND(Y202*Source!I126,7)</f>
        <v>2.39323</v>
      </c>
      <c r="CW202">
        <v>0</v>
      </c>
      <c r="CX202">
        <f>ROUND(Y202*Source!I126,7)</f>
        <v>2.39323</v>
      </c>
      <c r="CY202">
        <f>AD202</f>
        <v>382.57</v>
      </c>
      <c r="CZ202">
        <f>AH202</f>
        <v>8.5299999999999994</v>
      </c>
      <c r="DA202">
        <f>AL202</f>
        <v>44.85</v>
      </c>
      <c r="DB202">
        <f t="shared" si="111"/>
        <v>106.88</v>
      </c>
      <c r="DC202">
        <f t="shared" si="112"/>
        <v>0</v>
      </c>
      <c r="DD202" t="s">
        <v>6</v>
      </c>
      <c r="DE202" t="s">
        <v>6</v>
      </c>
      <c r="DF202">
        <f t="shared" si="113"/>
        <v>0</v>
      </c>
      <c r="DG202">
        <f>ROUND(ROUND(AF202,2)*CX202,2)</f>
        <v>0</v>
      </c>
      <c r="DH202">
        <f>ROUND(ROUND(AG202,2)*CX202,2)</f>
        <v>0</v>
      </c>
      <c r="DI202">
        <f>ROUND(ROUND(AH202*AL202,2)*CX202,2)</f>
        <v>915.58</v>
      </c>
      <c r="DJ202">
        <f>DI202</f>
        <v>915.58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ROW(Source!A126)</f>
        <v>126</v>
      </c>
      <c r="B203">
        <v>92874907</v>
      </c>
      <c r="C203">
        <v>92875583</v>
      </c>
      <c r="D203">
        <v>49510905</v>
      </c>
      <c r="E203">
        <v>70</v>
      </c>
      <c r="F203">
        <v>1</v>
      </c>
      <c r="G203">
        <v>1</v>
      </c>
      <c r="H203">
        <v>1</v>
      </c>
      <c r="I203" t="s">
        <v>482</v>
      </c>
      <c r="J203" t="s">
        <v>6</v>
      </c>
      <c r="K203" t="s">
        <v>483</v>
      </c>
      <c r="L203">
        <v>1191</v>
      </c>
      <c r="N203">
        <v>1013</v>
      </c>
      <c r="O203" t="s">
        <v>449</v>
      </c>
      <c r="P203" t="s">
        <v>449</v>
      </c>
      <c r="Q203">
        <v>1</v>
      </c>
      <c r="W203">
        <v>0</v>
      </c>
      <c r="X203">
        <v>-1417349443</v>
      </c>
      <c r="Y203">
        <f t="shared" si="110"/>
        <v>2.62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2.62</v>
      </c>
      <c r="AU203" t="s">
        <v>6</v>
      </c>
      <c r="AV203">
        <v>2</v>
      </c>
      <c r="AW203">
        <v>2</v>
      </c>
      <c r="AX203">
        <v>92875589</v>
      </c>
      <c r="AY203">
        <v>1</v>
      </c>
      <c r="AZ203">
        <v>0</v>
      </c>
      <c r="BA203">
        <v>174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ROUND(Y203*Source!I126,7)</f>
        <v>0.50041999999999998</v>
      </c>
      <c r="CY203">
        <f>AD203</f>
        <v>0</v>
      </c>
      <c r="CZ203">
        <f>AH203</f>
        <v>0</v>
      </c>
      <c r="DA203">
        <f>AL203</f>
        <v>1</v>
      </c>
      <c r="DB203">
        <f t="shared" si="111"/>
        <v>0</v>
      </c>
      <c r="DC203">
        <f t="shared" si="112"/>
        <v>0</v>
      </c>
      <c r="DD203" t="s">
        <v>6</v>
      </c>
      <c r="DE203" t="s">
        <v>6</v>
      </c>
      <c r="DF203">
        <f t="shared" si="113"/>
        <v>0</v>
      </c>
      <c r="DG203">
        <f>ROUND(ROUND(AF203,2)*CX203,2)</f>
        <v>0</v>
      </c>
      <c r="DH203">
        <f>ROUND(ROUND(AG203*AK203,2)*CX203,2)</f>
        <v>0</v>
      </c>
      <c r="DI203">
        <f>ROUND(ROUND(AH203,2)*CX203,2)</f>
        <v>0</v>
      </c>
      <c r="DJ203">
        <f>DI203</f>
        <v>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ROW(Source!A126)</f>
        <v>126</v>
      </c>
      <c r="B204">
        <v>92874907</v>
      </c>
      <c r="C204">
        <v>92875583</v>
      </c>
      <c r="D204">
        <v>49673046</v>
      </c>
      <c r="E204">
        <v>1</v>
      </c>
      <c r="F204">
        <v>1</v>
      </c>
      <c r="G204">
        <v>1</v>
      </c>
      <c r="H204">
        <v>2</v>
      </c>
      <c r="I204" t="s">
        <v>622</v>
      </c>
      <c r="J204" t="s">
        <v>623</v>
      </c>
      <c r="K204" t="s">
        <v>624</v>
      </c>
      <c r="L204">
        <v>1367</v>
      </c>
      <c r="N204">
        <v>1011</v>
      </c>
      <c r="O204" t="s">
        <v>487</v>
      </c>
      <c r="P204" t="s">
        <v>487</v>
      </c>
      <c r="Q204">
        <v>1</v>
      </c>
      <c r="W204">
        <v>0</v>
      </c>
      <c r="X204">
        <v>-852670241</v>
      </c>
      <c r="Y204">
        <f t="shared" si="110"/>
        <v>10.5</v>
      </c>
      <c r="AA204">
        <v>0</v>
      </c>
      <c r="AB204">
        <v>8.65</v>
      </c>
      <c r="AC204">
        <v>0</v>
      </c>
      <c r="AD204">
        <v>0</v>
      </c>
      <c r="AE204">
        <v>0</v>
      </c>
      <c r="AF204">
        <v>0.55000000000000004</v>
      </c>
      <c r="AG204">
        <v>0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10.5</v>
      </c>
      <c r="AU204" t="s">
        <v>6</v>
      </c>
      <c r="AV204">
        <v>0</v>
      </c>
      <c r="AW204">
        <v>2</v>
      </c>
      <c r="AX204">
        <v>92875590</v>
      </c>
      <c r="AY204">
        <v>1</v>
      </c>
      <c r="AZ204">
        <v>0</v>
      </c>
      <c r="BA204">
        <v>175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ROUND(Y204*Source!I126*DO204,7)</f>
        <v>0</v>
      </c>
      <c r="CX204">
        <f>ROUND(Y204*Source!I126,7)</f>
        <v>2.0055000000000001</v>
      </c>
      <c r="CY204">
        <f>AB204</f>
        <v>8.65</v>
      </c>
      <c r="CZ204">
        <f>AF204</f>
        <v>0.55000000000000004</v>
      </c>
      <c r="DA204">
        <f>AJ204</f>
        <v>15.72</v>
      </c>
      <c r="DB204">
        <f t="shared" si="111"/>
        <v>5.78</v>
      </c>
      <c r="DC204">
        <f t="shared" si="112"/>
        <v>0</v>
      </c>
      <c r="DD204" t="s">
        <v>6</v>
      </c>
      <c r="DE204" t="s">
        <v>6</v>
      </c>
      <c r="DF204">
        <f t="shared" si="113"/>
        <v>0</v>
      </c>
      <c r="DG204">
        <f>ROUND(ROUND(AF204*AJ204,2)*CX204,2)</f>
        <v>17.350000000000001</v>
      </c>
      <c r="DH204">
        <f>ROUND(ROUND(AG204*AK204,2)*CX204,2)</f>
        <v>0</v>
      </c>
      <c r="DI204">
        <f>ROUND(ROUND(AH204,2)*CX204,2)</f>
        <v>0</v>
      </c>
      <c r="DJ204">
        <f>DG204</f>
        <v>17.350000000000001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ROW(Source!A126)</f>
        <v>126</v>
      </c>
      <c r="B205">
        <v>92874907</v>
      </c>
      <c r="C205">
        <v>92875583</v>
      </c>
      <c r="D205">
        <v>49673729</v>
      </c>
      <c r="E205">
        <v>1</v>
      </c>
      <c r="F205">
        <v>1</v>
      </c>
      <c r="G205">
        <v>1</v>
      </c>
      <c r="H205">
        <v>2</v>
      </c>
      <c r="I205" t="s">
        <v>497</v>
      </c>
      <c r="J205" t="s">
        <v>498</v>
      </c>
      <c r="K205" t="s">
        <v>499</v>
      </c>
      <c r="L205">
        <v>1367</v>
      </c>
      <c r="N205">
        <v>1011</v>
      </c>
      <c r="O205" t="s">
        <v>487</v>
      </c>
      <c r="P205" t="s">
        <v>487</v>
      </c>
      <c r="Q205">
        <v>1</v>
      </c>
      <c r="W205">
        <v>0</v>
      </c>
      <c r="X205">
        <v>-1111507504</v>
      </c>
      <c r="Y205">
        <f t="shared" si="110"/>
        <v>2.62</v>
      </c>
      <c r="AA205">
        <v>0</v>
      </c>
      <c r="AB205">
        <v>1414.8</v>
      </c>
      <c r="AC205">
        <v>451.19</v>
      </c>
      <c r="AD205">
        <v>0</v>
      </c>
      <c r="AE205">
        <v>0</v>
      </c>
      <c r="AF205">
        <v>90</v>
      </c>
      <c r="AG205">
        <v>10.06</v>
      </c>
      <c r="AH205">
        <v>0</v>
      </c>
      <c r="AI205">
        <v>1</v>
      </c>
      <c r="AJ205">
        <v>15.72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2.62</v>
      </c>
      <c r="AU205" t="s">
        <v>6</v>
      </c>
      <c r="AV205">
        <v>0</v>
      </c>
      <c r="AW205">
        <v>2</v>
      </c>
      <c r="AX205">
        <v>92875591</v>
      </c>
      <c r="AY205">
        <v>1</v>
      </c>
      <c r="AZ205">
        <v>0</v>
      </c>
      <c r="BA205">
        <v>176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ROUND(Y205*Source!I126*DO205,7)</f>
        <v>0</v>
      </c>
      <c r="CX205">
        <f>ROUND(Y205*Source!I126,7)</f>
        <v>0.50041999999999998</v>
      </c>
      <c r="CY205">
        <f>AB205</f>
        <v>1414.8</v>
      </c>
      <c r="CZ205">
        <f>AF205</f>
        <v>90</v>
      </c>
      <c r="DA205">
        <f>AJ205</f>
        <v>15.72</v>
      </c>
      <c r="DB205">
        <f t="shared" si="111"/>
        <v>235.8</v>
      </c>
      <c r="DC205">
        <f t="shared" si="112"/>
        <v>26.36</v>
      </c>
      <c r="DD205" t="s">
        <v>6</v>
      </c>
      <c r="DE205" t="s">
        <v>6</v>
      </c>
      <c r="DF205">
        <f t="shared" si="113"/>
        <v>0</v>
      </c>
      <c r="DG205">
        <f>ROUND(ROUND(AF205*AJ205,2)*CX205,2)</f>
        <v>707.99</v>
      </c>
      <c r="DH205">
        <f>ROUND(ROUND(AG205*AK205,2)*CX205,2)</f>
        <v>225.78</v>
      </c>
      <c r="DI205">
        <f>ROUND(ROUND(AH205,2)*CX205,2)</f>
        <v>0</v>
      </c>
      <c r="DJ205">
        <f>DG205</f>
        <v>707.99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ROW(Source!A162)</f>
        <v>162</v>
      </c>
      <c r="B206">
        <v>92874907</v>
      </c>
      <c r="C206">
        <v>92875592</v>
      </c>
      <c r="D206">
        <v>49510749</v>
      </c>
      <c r="E206">
        <v>70</v>
      </c>
      <c r="F206">
        <v>1</v>
      </c>
      <c r="G206">
        <v>1</v>
      </c>
      <c r="H206">
        <v>1</v>
      </c>
      <c r="I206" t="s">
        <v>533</v>
      </c>
      <c r="J206" t="s">
        <v>6</v>
      </c>
      <c r="K206" t="s">
        <v>534</v>
      </c>
      <c r="L206">
        <v>1191</v>
      </c>
      <c r="N206">
        <v>1013</v>
      </c>
      <c r="O206" t="s">
        <v>449</v>
      </c>
      <c r="P206" t="s">
        <v>449</v>
      </c>
      <c r="Q206">
        <v>1</v>
      </c>
      <c r="W206">
        <v>0</v>
      </c>
      <c r="X206">
        <v>-2012709214</v>
      </c>
      <c r="Y206">
        <f t="shared" si="110"/>
        <v>32.159999999999997</v>
      </c>
      <c r="AA206">
        <v>0</v>
      </c>
      <c r="AB206">
        <v>0</v>
      </c>
      <c r="AC206">
        <v>0</v>
      </c>
      <c r="AD206">
        <v>421.59</v>
      </c>
      <c r="AE206">
        <v>0</v>
      </c>
      <c r="AF206">
        <v>0</v>
      </c>
      <c r="AG206">
        <v>0</v>
      </c>
      <c r="AH206">
        <v>9.4</v>
      </c>
      <c r="AI206">
        <v>1</v>
      </c>
      <c r="AJ206">
        <v>1</v>
      </c>
      <c r="AK206">
        <v>1</v>
      </c>
      <c r="AL206">
        <v>44.85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32.159999999999997</v>
      </c>
      <c r="AU206" t="s">
        <v>6</v>
      </c>
      <c r="AV206">
        <v>1</v>
      </c>
      <c r="AW206">
        <v>2</v>
      </c>
      <c r="AX206">
        <v>92875601</v>
      </c>
      <c r="AY206">
        <v>1</v>
      </c>
      <c r="AZ206">
        <v>0</v>
      </c>
      <c r="BA206">
        <v>177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ROUND(AT206*Source!I162*AH206*AL206,2)</f>
        <v>2711.67</v>
      </c>
      <c r="CV206">
        <f>ROUND(Y206*Source!I162,7)</f>
        <v>6.4320000000000004</v>
      </c>
      <c r="CW206">
        <v>0</v>
      </c>
      <c r="CX206">
        <f>ROUND(Y206*Source!I162,7)</f>
        <v>6.4320000000000004</v>
      </c>
      <c r="CY206">
        <f>AD206</f>
        <v>421.59</v>
      </c>
      <c r="CZ206">
        <f>AH206</f>
        <v>9.4</v>
      </c>
      <c r="DA206">
        <f>AL206</f>
        <v>44.85</v>
      </c>
      <c r="DB206">
        <f t="shared" si="111"/>
        <v>302.3</v>
      </c>
      <c r="DC206">
        <f t="shared" si="112"/>
        <v>0</v>
      </c>
      <c r="DD206" t="s">
        <v>6</v>
      </c>
      <c r="DE206" t="s">
        <v>6</v>
      </c>
      <c r="DF206">
        <f t="shared" si="113"/>
        <v>0</v>
      </c>
      <c r="DG206">
        <f>ROUND(ROUND(AF206,2)*CX206,2)</f>
        <v>0</v>
      </c>
      <c r="DH206">
        <f>ROUND(ROUND(AG206,2)*CX206,2)</f>
        <v>0</v>
      </c>
      <c r="DI206">
        <f>ROUND(ROUND(AH206*AL206,2)*CX206,2)</f>
        <v>2711.67</v>
      </c>
      <c r="DJ206">
        <f>DI206</f>
        <v>2711.67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ROW(Source!A162)</f>
        <v>162</v>
      </c>
      <c r="B207">
        <v>92874907</v>
      </c>
      <c r="C207">
        <v>92875592</v>
      </c>
      <c r="D207">
        <v>49510905</v>
      </c>
      <c r="E207">
        <v>70</v>
      </c>
      <c r="F207">
        <v>1</v>
      </c>
      <c r="G207">
        <v>1</v>
      </c>
      <c r="H207">
        <v>1</v>
      </c>
      <c r="I207" t="s">
        <v>482</v>
      </c>
      <c r="J207" t="s">
        <v>6</v>
      </c>
      <c r="K207" t="s">
        <v>483</v>
      </c>
      <c r="L207">
        <v>1191</v>
      </c>
      <c r="N207">
        <v>1013</v>
      </c>
      <c r="O207" t="s">
        <v>449</v>
      </c>
      <c r="P207" t="s">
        <v>449</v>
      </c>
      <c r="Q207">
        <v>1</v>
      </c>
      <c r="W207">
        <v>0</v>
      </c>
      <c r="X207">
        <v>-1417349443</v>
      </c>
      <c r="Y207">
        <f t="shared" si="110"/>
        <v>0.06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0.06</v>
      </c>
      <c r="AU207" t="s">
        <v>6</v>
      </c>
      <c r="AV207">
        <v>2</v>
      </c>
      <c r="AW207">
        <v>2</v>
      </c>
      <c r="AX207">
        <v>92875602</v>
      </c>
      <c r="AY207">
        <v>1</v>
      </c>
      <c r="AZ207">
        <v>0</v>
      </c>
      <c r="BA207">
        <v>178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ROUND(Y207*Source!I162,7)</f>
        <v>1.2E-2</v>
      </c>
      <c r="CY207">
        <f>AD207</f>
        <v>0</v>
      </c>
      <c r="CZ207">
        <f>AH207</f>
        <v>0</v>
      </c>
      <c r="DA207">
        <f>AL207</f>
        <v>1</v>
      </c>
      <c r="DB207">
        <f t="shared" si="111"/>
        <v>0</v>
      </c>
      <c r="DC207">
        <f t="shared" si="112"/>
        <v>0</v>
      </c>
      <c r="DD207" t="s">
        <v>6</v>
      </c>
      <c r="DE207" t="s">
        <v>6</v>
      </c>
      <c r="DF207">
        <f t="shared" si="113"/>
        <v>0</v>
      </c>
      <c r="DG207">
        <f>ROUND(ROUND(AF207,2)*CX207,2)</f>
        <v>0</v>
      </c>
      <c r="DH207">
        <f>ROUND(ROUND(AG207*AK207,2)*CX207,2)</f>
        <v>0</v>
      </c>
      <c r="DI207">
        <f t="shared" ref="DI207:DI213" si="114">ROUND(ROUND(AH207,2)*CX207,2)</f>
        <v>0</v>
      </c>
      <c r="DJ207">
        <f>DI207</f>
        <v>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ROW(Source!A162)</f>
        <v>162</v>
      </c>
      <c r="B208">
        <v>92874907</v>
      </c>
      <c r="C208">
        <v>92875592</v>
      </c>
      <c r="D208">
        <v>49672573</v>
      </c>
      <c r="E208">
        <v>1</v>
      </c>
      <c r="F208">
        <v>1</v>
      </c>
      <c r="G208">
        <v>1</v>
      </c>
      <c r="H208">
        <v>2</v>
      </c>
      <c r="I208" t="s">
        <v>488</v>
      </c>
      <c r="J208" t="s">
        <v>489</v>
      </c>
      <c r="K208" t="s">
        <v>490</v>
      </c>
      <c r="L208">
        <v>1367</v>
      </c>
      <c r="N208">
        <v>1011</v>
      </c>
      <c r="O208" t="s">
        <v>487</v>
      </c>
      <c r="P208" t="s">
        <v>487</v>
      </c>
      <c r="Q208">
        <v>1</v>
      </c>
      <c r="W208">
        <v>0</v>
      </c>
      <c r="X208">
        <v>-430484415</v>
      </c>
      <c r="Y208">
        <f t="shared" si="110"/>
        <v>0.03</v>
      </c>
      <c r="AA208">
        <v>0</v>
      </c>
      <c r="AB208">
        <v>1814.09</v>
      </c>
      <c r="AC208">
        <v>605.48</v>
      </c>
      <c r="AD208">
        <v>0</v>
      </c>
      <c r="AE208">
        <v>0</v>
      </c>
      <c r="AF208">
        <v>115.4</v>
      </c>
      <c r="AG208">
        <v>13.5</v>
      </c>
      <c r="AH208">
        <v>0</v>
      </c>
      <c r="AI208">
        <v>1</v>
      </c>
      <c r="AJ208">
        <v>15.72</v>
      </c>
      <c r="AK208">
        <v>44.85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0.03</v>
      </c>
      <c r="AU208" t="s">
        <v>6</v>
      </c>
      <c r="AV208">
        <v>0</v>
      </c>
      <c r="AW208">
        <v>2</v>
      </c>
      <c r="AX208">
        <v>92875603</v>
      </c>
      <c r="AY208">
        <v>1</v>
      </c>
      <c r="AZ208">
        <v>0</v>
      </c>
      <c r="BA208">
        <v>179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ROUND(Y208*Source!I162*DO208,7)</f>
        <v>0</v>
      </c>
      <c r="CX208">
        <f>ROUND(Y208*Source!I162,7)</f>
        <v>6.0000000000000001E-3</v>
      </c>
      <c r="CY208">
        <f>AB208</f>
        <v>1814.09</v>
      </c>
      <c r="CZ208">
        <f>AF208</f>
        <v>115.4</v>
      </c>
      <c r="DA208">
        <f>AJ208</f>
        <v>15.72</v>
      </c>
      <c r="DB208">
        <f t="shared" si="111"/>
        <v>3.46</v>
      </c>
      <c r="DC208">
        <f t="shared" si="112"/>
        <v>0.41</v>
      </c>
      <c r="DD208" t="s">
        <v>6</v>
      </c>
      <c r="DE208" t="s">
        <v>6</v>
      </c>
      <c r="DF208">
        <f t="shared" si="113"/>
        <v>0</v>
      </c>
      <c r="DG208">
        <f>ROUND(ROUND(AF208*AJ208,2)*CX208,2)</f>
        <v>10.88</v>
      </c>
      <c r="DH208">
        <f>ROUND(ROUND(AG208*AK208,2)*CX208,2)</f>
        <v>3.63</v>
      </c>
      <c r="DI208">
        <f t="shared" si="114"/>
        <v>0</v>
      </c>
      <c r="DJ208">
        <f>DG208</f>
        <v>10.88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ROW(Source!A162)</f>
        <v>162</v>
      </c>
      <c r="B209">
        <v>92874907</v>
      </c>
      <c r="C209">
        <v>92875592</v>
      </c>
      <c r="D209">
        <v>49673503</v>
      </c>
      <c r="E209">
        <v>1</v>
      </c>
      <c r="F209">
        <v>1</v>
      </c>
      <c r="G209">
        <v>1</v>
      </c>
      <c r="H209">
        <v>2</v>
      </c>
      <c r="I209" t="s">
        <v>491</v>
      </c>
      <c r="J209" t="s">
        <v>492</v>
      </c>
      <c r="K209" t="s">
        <v>493</v>
      </c>
      <c r="L209">
        <v>1367</v>
      </c>
      <c r="N209">
        <v>1011</v>
      </c>
      <c r="O209" t="s">
        <v>487</v>
      </c>
      <c r="P209" t="s">
        <v>487</v>
      </c>
      <c r="Q209">
        <v>1</v>
      </c>
      <c r="W209">
        <v>0</v>
      </c>
      <c r="X209">
        <v>509054691</v>
      </c>
      <c r="Y209">
        <f t="shared" si="110"/>
        <v>0.03</v>
      </c>
      <c r="AA209">
        <v>0</v>
      </c>
      <c r="AB209">
        <v>1032.96</v>
      </c>
      <c r="AC209">
        <v>520.26</v>
      </c>
      <c r="AD209">
        <v>0</v>
      </c>
      <c r="AE209">
        <v>0</v>
      </c>
      <c r="AF209">
        <v>65.709999999999994</v>
      </c>
      <c r="AG209">
        <v>11.6</v>
      </c>
      <c r="AH209">
        <v>0</v>
      </c>
      <c r="AI209">
        <v>1</v>
      </c>
      <c r="AJ209">
        <v>15.72</v>
      </c>
      <c r="AK209">
        <v>44.85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0.03</v>
      </c>
      <c r="AU209" t="s">
        <v>6</v>
      </c>
      <c r="AV209">
        <v>0</v>
      </c>
      <c r="AW209">
        <v>2</v>
      </c>
      <c r="AX209">
        <v>92875604</v>
      </c>
      <c r="AY209">
        <v>1</v>
      </c>
      <c r="AZ209">
        <v>0</v>
      </c>
      <c r="BA209">
        <v>180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ROUND(Y209*Source!I162*DO209,7)</f>
        <v>0</v>
      </c>
      <c r="CX209">
        <f>ROUND(Y209*Source!I162,7)</f>
        <v>6.0000000000000001E-3</v>
      </c>
      <c r="CY209">
        <f>AB209</f>
        <v>1032.96</v>
      </c>
      <c r="CZ209">
        <f>AF209</f>
        <v>65.709999999999994</v>
      </c>
      <c r="DA209">
        <f>AJ209</f>
        <v>15.72</v>
      </c>
      <c r="DB209">
        <f t="shared" si="111"/>
        <v>1.97</v>
      </c>
      <c r="DC209">
        <f t="shared" si="112"/>
        <v>0.35</v>
      </c>
      <c r="DD209" t="s">
        <v>6</v>
      </c>
      <c r="DE209" t="s">
        <v>6</v>
      </c>
      <c r="DF209">
        <f t="shared" si="113"/>
        <v>0</v>
      </c>
      <c r="DG209">
        <f>ROUND(ROUND(AF209*AJ209,2)*CX209,2)</f>
        <v>6.2</v>
      </c>
      <c r="DH209">
        <f>ROUND(ROUND(AG209*AK209,2)*CX209,2)</f>
        <v>3.12</v>
      </c>
      <c r="DI209">
        <f t="shared" si="114"/>
        <v>0</v>
      </c>
      <c r="DJ209">
        <f>DG209</f>
        <v>6.2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ROW(Source!A162)</f>
        <v>162</v>
      </c>
      <c r="B210">
        <v>92874907</v>
      </c>
      <c r="C210">
        <v>92875592</v>
      </c>
      <c r="D210">
        <v>49525620</v>
      </c>
      <c r="E210">
        <v>1</v>
      </c>
      <c r="F210">
        <v>1</v>
      </c>
      <c r="G210">
        <v>1</v>
      </c>
      <c r="H210">
        <v>3</v>
      </c>
      <c r="I210" t="s">
        <v>625</v>
      </c>
      <c r="J210" t="s">
        <v>626</v>
      </c>
      <c r="K210" t="s">
        <v>627</v>
      </c>
      <c r="L210">
        <v>1425</v>
      </c>
      <c r="N210">
        <v>1013</v>
      </c>
      <c r="O210" t="s">
        <v>72</v>
      </c>
      <c r="P210" t="s">
        <v>72</v>
      </c>
      <c r="Q210">
        <v>1</v>
      </c>
      <c r="W210">
        <v>0</v>
      </c>
      <c r="X210">
        <v>777401066</v>
      </c>
      <c r="Y210">
        <f t="shared" si="110"/>
        <v>2.04</v>
      </c>
      <c r="AA210">
        <v>853.12</v>
      </c>
      <c r="AB210">
        <v>0</v>
      </c>
      <c r="AC210">
        <v>0</v>
      </c>
      <c r="AD210">
        <v>0</v>
      </c>
      <c r="AE210">
        <v>86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2.04</v>
      </c>
      <c r="AU210" t="s">
        <v>6</v>
      </c>
      <c r="AV210">
        <v>0</v>
      </c>
      <c r="AW210">
        <v>2</v>
      </c>
      <c r="AX210">
        <v>92875605</v>
      </c>
      <c r="AY210">
        <v>1</v>
      </c>
      <c r="AZ210">
        <v>0</v>
      </c>
      <c r="BA210">
        <v>181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ROUND(Y210*Source!I162,7)</f>
        <v>0.40799999999999997</v>
      </c>
      <c r="CY210">
        <f>AA210</f>
        <v>853.12</v>
      </c>
      <c r="CZ210">
        <f>AE210</f>
        <v>86</v>
      </c>
      <c r="DA210">
        <f>AI210</f>
        <v>9.92</v>
      </c>
      <c r="DB210">
        <f t="shared" si="111"/>
        <v>175.44</v>
      </c>
      <c r="DC210">
        <f t="shared" si="112"/>
        <v>0</v>
      </c>
      <c r="DD210" t="s">
        <v>6</v>
      </c>
      <c r="DE210" t="s">
        <v>6</v>
      </c>
      <c r="DF210">
        <f>ROUND(ROUND(AE210*AI210,2)*CX210,2)</f>
        <v>348.07</v>
      </c>
      <c r="DG210">
        <f t="shared" ref="DG210:DG215" si="115">ROUND(ROUND(AF210,2)*CX210,2)</f>
        <v>0</v>
      </c>
      <c r="DH210">
        <f>ROUND(ROUND(AG210,2)*CX210,2)</f>
        <v>0</v>
      </c>
      <c r="DI210">
        <f t="shared" si="114"/>
        <v>0</v>
      </c>
      <c r="DJ210">
        <f>DF210</f>
        <v>348.07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ROW(Source!A162)</f>
        <v>162</v>
      </c>
      <c r="B211">
        <v>92874907</v>
      </c>
      <c r="C211">
        <v>92875592</v>
      </c>
      <c r="D211">
        <v>49525942</v>
      </c>
      <c r="E211">
        <v>1</v>
      </c>
      <c r="F211">
        <v>1</v>
      </c>
      <c r="G211">
        <v>1</v>
      </c>
      <c r="H211">
        <v>3</v>
      </c>
      <c r="I211" t="s">
        <v>628</v>
      </c>
      <c r="J211" t="s">
        <v>629</v>
      </c>
      <c r="K211" t="s">
        <v>630</v>
      </c>
      <c r="L211">
        <v>1425</v>
      </c>
      <c r="N211">
        <v>1013</v>
      </c>
      <c r="O211" t="s">
        <v>72</v>
      </c>
      <c r="P211" t="s">
        <v>72</v>
      </c>
      <c r="Q211">
        <v>1</v>
      </c>
      <c r="W211">
        <v>0</v>
      </c>
      <c r="X211">
        <v>2010307071</v>
      </c>
      <c r="Y211">
        <f t="shared" si="110"/>
        <v>2.04</v>
      </c>
      <c r="AA211">
        <v>19.84</v>
      </c>
      <c r="AB211">
        <v>0</v>
      </c>
      <c r="AC211">
        <v>0</v>
      </c>
      <c r="AD211">
        <v>0</v>
      </c>
      <c r="AE211">
        <v>2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2.04</v>
      </c>
      <c r="AU211" t="s">
        <v>6</v>
      </c>
      <c r="AV211">
        <v>0</v>
      </c>
      <c r="AW211">
        <v>2</v>
      </c>
      <c r="AX211">
        <v>92875606</v>
      </c>
      <c r="AY211">
        <v>1</v>
      </c>
      <c r="AZ211">
        <v>0</v>
      </c>
      <c r="BA211">
        <v>182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ROUND(Y211*Source!I162,7)</f>
        <v>0.40799999999999997</v>
      </c>
      <c r="CY211">
        <f>AA211</f>
        <v>19.84</v>
      </c>
      <c r="CZ211">
        <f>AE211</f>
        <v>2</v>
      </c>
      <c r="DA211">
        <f>AI211</f>
        <v>9.92</v>
      </c>
      <c r="DB211">
        <f t="shared" si="111"/>
        <v>4.08</v>
      </c>
      <c r="DC211">
        <f t="shared" si="112"/>
        <v>0</v>
      </c>
      <c r="DD211" t="s">
        <v>6</v>
      </c>
      <c r="DE211" t="s">
        <v>6</v>
      </c>
      <c r="DF211">
        <f>ROUND(ROUND(AE211*AI211,2)*CX211,2)</f>
        <v>8.09</v>
      </c>
      <c r="DG211">
        <f t="shared" si="115"/>
        <v>0</v>
      </c>
      <c r="DH211">
        <f>ROUND(ROUND(AG211,2)*CX211,2)</f>
        <v>0</v>
      </c>
      <c r="DI211">
        <f t="shared" si="114"/>
        <v>0</v>
      </c>
      <c r="DJ211">
        <f>DF211</f>
        <v>8.09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ROW(Source!A162)</f>
        <v>162</v>
      </c>
      <c r="B212">
        <v>92874907</v>
      </c>
      <c r="C212">
        <v>92875592</v>
      </c>
      <c r="D212">
        <v>49575695</v>
      </c>
      <c r="E212">
        <v>1</v>
      </c>
      <c r="F212">
        <v>1</v>
      </c>
      <c r="G212">
        <v>1</v>
      </c>
      <c r="H212">
        <v>3</v>
      </c>
      <c r="I212" t="s">
        <v>375</v>
      </c>
      <c r="J212" t="s">
        <v>377</v>
      </c>
      <c r="K212" t="s">
        <v>376</v>
      </c>
      <c r="L212">
        <v>1477</v>
      </c>
      <c r="N212">
        <v>1013</v>
      </c>
      <c r="O212" t="s">
        <v>154</v>
      </c>
      <c r="P212" t="s">
        <v>156</v>
      </c>
      <c r="Q212">
        <v>1</v>
      </c>
      <c r="W212">
        <v>0</v>
      </c>
      <c r="X212">
        <v>1363621562</v>
      </c>
      <c r="Y212">
        <f t="shared" si="110"/>
        <v>0.1</v>
      </c>
      <c r="AA212">
        <v>46082.67</v>
      </c>
      <c r="AB212">
        <v>0</v>
      </c>
      <c r="AC212">
        <v>0</v>
      </c>
      <c r="AD212">
        <v>0</v>
      </c>
      <c r="AE212">
        <v>4645.43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6</v>
      </c>
      <c r="AT212">
        <v>0.1</v>
      </c>
      <c r="AU212" t="s">
        <v>6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ROUND(Y212*Source!I162,7)</f>
        <v>0.02</v>
      </c>
      <c r="CY212">
        <f>AA212</f>
        <v>46082.67</v>
      </c>
      <c r="CZ212">
        <f>AE212</f>
        <v>4645.43</v>
      </c>
      <c r="DA212">
        <f>AI212</f>
        <v>9.92</v>
      </c>
      <c r="DB212">
        <f t="shared" si="111"/>
        <v>464.54</v>
      </c>
      <c r="DC212">
        <f t="shared" si="112"/>
        <v>0</v>
      </c>
      <c r="DD212" t="s">
        <v>6</v>
      </c>
      <c r="DE212" t="s">
        <v>6</v>
      </c>
      <c r="DF212">
        <f>ROUND(ROUND(AE212*AI212,2)*CX212,2)</f>
        <v>921.65</v>
      </c>
      <c r="DG212">
        <f t="shared" si="115"/>
        <v>0</v>
      </c>
      <c r="DH212">
        <f>ROUND(ROUND(AG212,2)*CX212,2)</f>
        <v>0</v>
      </c>
      <c r="DI212">
        <f t="shared" si="114"/>
        <v>0</v>
      </c>
      <c r="DJ212">
        <f>DF212</f>
        <v>921.65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ROW(Source!A162)</f>
        <v>162</v>
      </c>
      <c r="B213">
        <v>92874907</v>
      </c>
      <c r="C213">
        <v>92875592</v>
      </c>
      <c r="D213">
        <v>49515638</v>
      </c>
      <c r="E213">
        <v>70</v>
      </c>
      <c r="F213">
        <v>1</v>
      </c>
      <c r="G213">
        <v>1</v>
      </c>
      <c r="H213">
        <v>3</v>
      </c>
      <c r="I213" t="s">
        <v>450</v>
      </c>
      <c r="J213" t="s">
        <v>6</v>
      </c>
      <c r="K213" t="s">
        <v>451</v>
      </c>
      <c r="L213">
        <v>1374</v>
      </c>
      <c r="N213">
        <v>1013</v>
      </c>
      <c r="O213" t="s">
        <v>452</v>
      </c>
      <c r="P213" t="s">
        <v>452</v>
      </c>
      <c r="Q213">
        <v>1</v>
      </c>
      <c r="W213">
        <v>0</v>
      </c>
      <c r="X213">
        <v>-1731369543</v>
      </c>
      <c r="Y213">
        <f t="shared" si="110"/>
        <v>6.05</v>
      </c>
      <c r="AA213">
        <v>9.92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6.05</v>
      </c>
      <c r="AU213" t="s">
        <v>6</v>
      </c>
      <c r="AV213">
        <v>0</v>
      </c>
      <c r="AW213">
        <v>2</v>
      </c>
      <c r="AX213">
        <v>92875607</v>
      </c>
      <c r="AY213">
        <v>1</v>
      </c>
      <c r="AZ213">
        <v>0</v>
      </c>
      <c r="BA213">
        <v>183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ROUND(Y213*Source!I162,7)</f>
        <v>1.21</v>
      </c>
      <c r="CY213">
        <f>AA213</f>
        <v>9.92</v>
      </c>
      <c r="CZ213">
        <f>AE213</f>
        <v>1</v>
      </c>
      <c r="DA213">
        <f>AI213</f>
        <v>9.92</v>
      </c>
      <c r="DB213">
        <f t="shared" si="111"/>
        <v>6.05</v>
      </c>
      <c r="DC213">
        <f t="shared" si="112"/>
        <v>0</v>
      </c>
      <c r="DD213" t="s">
        <v>6</v>
      </c>
      <c r="DE213" t="s">
        <v>6</v>
      </c>
      <c r="DF213">
        <f>ROUND(ROUND(AE213*AI213,2)*CX213,2)</f>
        <v>12</v>
      </c>
      <c r="DG213">
        <f t="shared" si="115"/>
        <v>0</v>
      </c>
      <c r="DH213">
        <f>ROUND(ROUND(AG213,2)*CX213,2)</f>
        <v>0</v>
      </c>
      <c r="DI213">
        <f t="shared" si="114"/>
        <v>0</v>
      </c>
      <c r="DJ213">
        <f>DF213</f>
        <v>12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ROW(Source!A164)</f>
        <v>164</v>
      </c>
      <c r="B214">
        <v>92874907</v>
      </c>
      <c r="C214">
        <v>92875609</v>
      </c>
      <c r="D214">
        <v>49510749</v>
      </c>
      <c r="E214">
        <v>70</v>
      </c>
      <c r="F214">
        <v>1</v>
      </c>
      <c r="G214">
        <v>1</v>
      </c>
      <c r="H214">
        <v>1</v>
      </c>
      <c r="I214" t="s">
        <v>533</v>
      </c>
      <c r="J214" t="s">
        <v>6</v>
      </c>
      <c r="K214" t="s">
        <v>534</v>
      </c>
      <c r="L214">
        <v>1191</v>
      </c>
      <c r="N214">
        <v>1013</v>
      </c>
      <c r="O214" t="s">
        <v>449</v>
      </c>
      <c r="P214" t="s">
        <v>449</v>
      </c>
      <c r="Q214">
        <v>1</v>
      </c>
      <c r="W214">
        <v>0</v>
      </c>
      <c r="X214">
        <v>-2012709214</v>
      </c>
      <c r="Y214">
        <f t="shared" si="110"/>
        <v>17.5</v>
      </c>
      <c r="AA214">
        <v>0</v>
      </c>
      <c r="AB214">
        <v>0</v>
      </c>
      <c r="AC214">
        <v>0</v>
      </c>
      <c r="AD214">
        <v>421.59</v>
      </c>
      <c r="AE214">
        <v>0</v>
      </c>
      <c r="AF214">
        <v>0</v>
      </c>
      <c r="AG214">
        <v>0</v>
      </c>
      <c r="AH214">
        <v>9.4</v>
      </c>
      <c r="AI214">
        <v>1</v>
      </c>
      <c r="AJ214">
        <v>1</v>
      </c>
      <c r="AK214">
        <v>1</v>
      </c>
      <c r="AL214">
        <v>44.85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17.5</v>
      </c>
      <c r="AU214" t="s">
        <v>6</v>
      </c>
      <c r="AV214">
        <v>1</v>
      </c>
      <c r="AW214">
        <v>2</v>
      </c>
      <c r="AX214">
        <v>92875620</v>
      </c>
      <c r="AY214">
        <v>1</v>
      </c>
      <c r="AZ214">
        <v>0</v>
      </c>
      <c r="BA214">
        <v>184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ROUND(AT214*Source!I164*AH214*AL214,2)</f>
        <v>737.78</v>
      </c>
      <c r="CV214">
        <f>ROUND(Y214*Source!I164,7)</f>
        <v>1.75</v>
      </c>
      <c r="CW214">
        <v>0</v>
      </c>
      <c r="CX214">
        <f>ROUND(Y214*Source!I164,7)</f>
        <v>1.75</v>
      </c>
      <c r="CY214">
        <f>AD214</f>
        <v>421.59</v>
      </c>
      <c r="CZ214">
        <f>AH214</f>
        <v>9.4</v>
      </c>
      <c r="DA214">
        <f>AL214</f>
        <v>44.85</v>
      </c>
      <c r="DB214">
        <f t="shared" si="111"/>
        <v>164.5</v>
      </c>
      <c r="DC214">
        <f t="shared" si="112"/>
        <v>0</v>
      </c>
      <c r="DD214" t="s">
        <v>6</v>
      </c>
      <c r="DE214" t="s">
        <v>6</v>
      </c>
      <c r="DF214">
        <f>ROUND(ROUND(AE214,2)*CX214,2)</f>
        <v>0</v>
      </c>
      <c r="DG214">
        <f t="shared" si="115"/>
        <v>0</v>
      </c>
      <c r="DH214">
        <f>ROUND(ROUND(AG214,2)*CX214,2)</f>
        <v>0</v>
      </c>
      <c r="DI214">
        <f>ROUND(ROUND(AH214*AL214,2)*CX214,2)</f>
        <v>737.78</v>
      </c>
      <c r="DJ214">
        <f>DI214</f>
        <v>737.78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ROW(Source!A164)</f>
        <v>164</v>
      </c>
      <c r="B215">
        <v>92874907</v>
      </c>
      <c r="C215">
        <v>92875609</v>
      </c>
      <c r="D215">
        <v>49510905</v>
      </c>
      <c r="E215">
        <v>70</v>
      </c>
      <c r="F215">
        <v>1</v>
      </c>
      <c r="G215">
        <v>1</v>
      </c>
      <c r="H215">
        <v>1</v>
      </c>
      <c r="I215" t="s">
        <v>482</v>
      </c>
      <c r="J215" t="s">
        <v>6</v>
      </c>
      <c r="K215" t="s">
        <v>483</v>
      </c>
      <c r="L215">
        <v>1191</v>
      </c>
      <c r="N215">
        <v>1013</v>
      </c>
      <c r="O215" t="s">
        <v>449</v>
      </c>
      <c r="P215" t="s">
        <v>449</v>
      </c>
      <c r="Q215">
        <v>1</v>
      </c>
      <c r="W215">
        <v>0</v>
      </c>
      <c r="X215">
        <v>-1417349443</v>
      </c>
      <c r="Y215">
        <f t="shared" si="110"/>
        <v>0.2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0.2</v>
      </c>
      <c r="AU215" t="s">
        <v>6</v>
      </c>
      <c r="AV215">
        <v>2</v>
      </c>
      <c r="AW215">
        <v>2</v>
      </c>
      <c r="AX215">
        <v>92875621</v>
      </c>
      <c r="AY215">
        <v>1</v>
      </c>
      <c r="AZ215">
        <v>0</v>
      </c>
      <c r="BA215">
        <v>185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ROUND(Y215*Source!I164,7)</f>
        <v>0.02</v>
      </c>
      <c r="CY215">
        <f>AD215</f>
        <v>0</v>
      </c>
      <c r="CZ215">
        <f>AH215</f>
        <v>0</v>
      </c>
      <c r="DA215">
        <f>AL215</f>
        <v>1</v>
      </c>
      <c r="DB215">
        <f t="shared" si="111"/>
        <v>0</v>
      </c>
      <c r="DC215">
        <f t="shared" si="112"/>
        <v>0</v>
      </c>
      <c r="DD215" t="s">
        <v>6</v>
      </c>
      <c r="DE215" t="s">
        <v>6</v>
      </c>
      <c r="DF215">
        <f>ROUND(ROUND(AE215,2)*CX215,2)</f>
        <v>0</v>
      </c>
      <c r="DG215">
        <f t="shared" si="115"/>
        <v>0</v>
      </c>
      <c r="DH215">
        <f>ROUND(ROUND(AG215*AK215,2)*CX215,2)</f>
        <v>0</v>
      </c>
      <c r="DI215">
        <f t="shared" ref="DI215:DI223" si="116">ROUND(ROUND(AH215,2)*CX215,2)</f>
        <v>0</v>
      </c>
      <c r="DJ215">
        <f>DI215</f>
        <v>0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ROW(Source!A164)</f>
        <v>164</v>
      </c>
      <c r="B216">
        <v>92874907</v>
      </c>
      <c r="C216">
        <v>92875609</v>
      </c>
      <c r="D216">
        <v>49672573</v>
      </c>
      <c r="E216">
        <v>1</v>
      </c>
      <c r="F216">
        <v>1</v>
      </c>
      <c r="G216">
        <v>1</v>
      </c>
      <c r="H216">
        <v>2</v>
      </c>
      <c r="I216" t="s">
        <v>488</v>
      </c>
      <c r="J216" t="s">
        <v>489</v>
      </c>
      <c r="K216" t="s">
        <v>490</v>
      </c>
      <c r="L216">
        <v>1367</v>
      </c>
      <c r="N216">
        <v>1011</v>
      </c>
      <c r="O216" t="s">
        <v>487</v>
      </c>
      <c r="P216" t="s">
        <v>487</v>
      </c>
      <c r="Q216">
        <v>1</v>
      </c>
      <c r="W216">
        <v>0</v>
      </c>
      <c r="X216">
        <v>-430484415</v>
      </c>
      <c r="Y216">
        <f t="shared" si="110"/>
        <v>0.1</v>
      </c>
      <c r="AA216">
        <v>0</v>
      </c>
      <c r="AB216">
        <v>1814.09</v>
      </c>
      <c r="AC216">
        <v>605.48</v>
      </c>
      <c r="AD216">
        <v>0</v>
      </c>
      <c r="AE216">
        <v>0</v>
      </c>
      <c r="AF216">
        <v>115.4</v>
      </c>
      <c r="AG216">
        <v>13.5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0.1</v>
      </c>
      <c r="AU216" t="s">
        <v>6</v>
      </c>
      <c r="AV216">
        <v>0</v>
      </c>
      <c r="AW216">
        <v>2</v>
      </c>
      <c r="AX216">
        <v>92875622</v>
      </c>
      <c r="AY216">
        <v>1</v>
      </c>
      <c r="AZ216">
        <v>0</v>
      </c>
      <c r="BA216">
        <v>186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ROUND(Y216*Source!I164*DO216,7)</f>
        <v>0</v>
      </c>
      <c r="CX216">
        <f>ROUND(Y216*Source!I164,7)</f>
        <v>0.01</v>
      </c>
      <c r="CY216">
        <f>AB216</f>
        <v>1814.09</v>
      </c>
      <c r="CZ216">
        <f>AF216</f>
        <v>115.4</v>
      </c>
      <c r="DA216">
        <f>AJ216</f>
        <v>15.72</v>
      </c>
      <c r="DB216">
        <f t="shared" si="111"/>
        <v>11.54</v>
      </c>
      <c r="DC216">
        <f t="shared" si="112"/>
        <v>1.35</v>
      </c>
      <c r="DD216" t="s">
        <v>6</v>
      </c>
      <c r="DE216" t="s">
        <v>6</v>
      </c>
      <c r="DF216">
        <f>ROUND(ROUND(AE216,2)*CX216,2)</f>
        <v>0</v>
      </c>
      <c r="DG216">
        <f>ROUND(ROUND(AF216*AJ216,2)*CX216,2)</f>
        <v>18.14</v>
      </c>
      <c r="DH216">
        <f>ROUND(ROUND(AG216*AK216,2)*CX216,2)</f>
        <v>6.05</v>
      </c>
      <c r="DI216">
        <f t="shared" si="116"/>
        <v>0</v>
      </c>
      <c r="DJ216">
        <f>DG216</f>
        <v>18.14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ROW(Source!A164)</f>
        <v>164</v>
      </c>
      <c r="B217">
        <v>92874907</v>
      </c>
      <c r="C217">
        <v>92875609</v>
      </c>
      <c r="D217">
        <v>49673503</v>
      </c>
      <c r="E217">
        <v>1</v>
      </c>
      <c r="F217">
        <v>1</v>
      </c>
      <c r="G217">
        <v>1</v>
      </c>
      <c r="H217">
        <v>2</v>
      </c>
      <c r="I217" t="s">
        <v>491</v>
      </c>
      <c r="J217" t="s">
        <v>492</v>
      </c>
      <c r="K217" t="s">
        <v>493</v>
      </c>
      <c r="L217">
        <v>1367</v>
      </c>
      <c r="N217">
        <v>1011</v>
      </c>
      <c r="O217" t="s">
        <v>487</v>
      </c>
      <c r="P217" t="s">
        <v>487</v>
      </c>
      <c r="Q217">
        <v>1</v>
      </c>
      <c r="W217">
        <v>0</v>
      </c>
      <c r="X217">
        <v>509054691</v>
      </c>
      <c r="Y217">
        <f t="shared" si="110"/>
        <v>0.1</v>
      </c>
      <c r="AA217">
        <v>0</v>
      </c>
      <c r="AB217">
        <v>1032.96</v>
      </c>
      <c r="AC217">
        <v>520.26</v>
      </c>
      <c r="AD217">
        <v>0</v>
      </c>
      <c r="AE217">
        <v>0</v>
      </c>
      <c r="AF217">
        <v>65.709999999999994</v>
      </c>
      <c r="AG217">
        <v>11.6</v>
      </c>
      <c r="AH217">
        <v>0</v>
      </c>
      <c r="AI217">
        <v>1</v>
      </c>
      <c r="AJ217">
        <v>15.72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0.1</v>
      </c>
      <c r="AU217" t="s">
        <v>6</v>
      </c>
      <c r="AV217">
        <v>0</v>
      </c>
      <c r="AW217">
        <v>2</v>
      </c>
      <c r="AX217">
        <v>92875623</v>
      </c>
      <c r="AY217">
        <v>1</v>
      </c>
      <c r="AZ217">
        <v>0</v>
      </c>
      <c r="BA217">
        <v>187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ROUND(Y217*Source!I164*DO217,7)</f>
        <v>0</v>
      </c>
      <c r="CX217">
        <f>ROUND(Y217*Source!I164,7)</f>
        <v>0.01</v>
      </c>
      <c r="CY217">
        <f>AB217</f>
        <v>1032.96</v>
      </c>
      <c r="CZ217">
        <f>AF217</f>
        <v>65.709999999999994</v>
      </c>
      <c r="DA217">
        <f>AJ217</f>
        <v>15.72</v>
      </c>
      <c r="DB217">
        <f t="shared" si="111"/>
        <v>6.57</v>
      </c>
      <c r="DC217">
        <f t="shared" si="112"/>
        <v>1.1599999999999999</v>
      </c>
      <c r="DD217" t="s">
        <v>6</v>
      </c>
      <c r="DE217" t="s">
        <v>6</v>
      </c>
      <c r="DF217">
        <f>ROUND(ROUND(AE217,2)*CX217,2)</f>
        <v>0</v>
      </c>
      <c r="DG217">
        <f>ROUND(ROUND(AF217*AJ217,2)*CX217,2)</f>
        <v>10.33</v>
      </c>
      <c r="DH217">
        <f>ROUND(ROUND(AG217*AK217,2)*CX217,2)</f>
        <v>5.2</v>
      </c>
      <c r="DI217">
        <f t="shared" si="116"/>
        <v>0</v>
      </c>
      <c r="DJ217">
        <f>DG217</f>
        <v>10.33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ROW(Source!A164)</f>
        <v>164</v>
      </c>
      <c r="B218">
        <v>92874907</v>
      </c>
      <c r="C218">
        <v>92875609</v>
      </c>
      <c r="D218">
        <v>49673715</v>
      </c>
      <c r="E218">
        <v>1</v>
      </c>
      <c r="F218">
        <v>1</v>
      </c>
      <c r="G218">
        <v>1</v>
      </c>
      <c r="H218">
        <v>2</v>
      </c>
      <c r="I218" t="s">
        <v>494</v>
      </c>
      <c r="J218" t="s">
        <v>495</v>
      </c>
      <c r="K218" t="s">
        <v>496</v>
      </c>
      <c r="L218">
        <v>1367</v>
      </c>
      <c r="N218">
        <v>1011</v>
      </c>
      <c r="O218" t="s">
        <v>487</v>
      </c>
      <c r="P218" t="s">
        <v>487</v>
      </c>
      <c r="Q218">
        <v>1</v>
      </c>
      <c r="W218">
        <v>0</v>
      </c>
      <c r="X218">
        <v>829370094</v>
      </c>
      <c r="Y218">
        <f t="shared" si="110"/>
        <v>2.9</v>
      </c>
      <c r="AA218">
        <v>0</v>
      </c>
      <c r="AB218">
        <v>127.33</v>
      </c>
      <c r="AC218">
        <v>0</v>
      </c>
      <c r="AD218">
        <v>0</v>
      </c>
      <c r="AE218">
        <v>0</v>
      </c>
      <c r="AF218">
        <v>8.1</v>
      </c>
      <c r="AG218">
        <v>0</v>
      </c>
      <c r="AH218">
        <v>0</v>
      </c>
      <c r="AI218">
        <v>1</v>
      </c>
      <c r="AJ218">
        <v>15.72</v>
      </c>
      <c r="AK218">
        <v>44.85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2.9</v>
      </c>
      <c r="AU218" t="s">
        <v>6</v>
      </c>
      <c r="AV218">
        <v>0</v>
      </c>
      <c r="AW218">
        <v>2</v>
      </c>
      <c r="AX218">
        <v>92875624</v>
      </c>
      <c r="AY218">
        <v>1</v>
      </c>
      <c r="AZ218">
        <v>0</v>
      </c>
      <c r="BA218">
        <v>188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ROUND(Y218*Source!I164*DO218,7)</f>
        <v>0</v>
      </c>
      <c r="CX218">
        <f>ROUND(Y218*Source!I164,7)</f>
        <v>0.28999999999999998</v>
      </c>
      <c r="CY218">
        <f>AB218</f>
        <v>127.33</v>
      </c>
      <c r="CZ218">
        <f>AF218</f>
        <v>8.1</v>
      </c>
      <c r="DA218">
        <f>AJ218</f>
        <v>15.72</v>
      </c>
      <c r="DB218">
        <f t="shared" si="111"/>
        <v>23.49</v>
      </c>
      <c r="DC218">
        <f t="shared" si="112"/>
        <v>0</v>
      </c>
      <c r="DD218" t="s">
        <v>6</v>
      </c>
      <c r="DE218" t="s">
        <v>6</v>
      </c>
      <c r="DF218">
        <f>ROUND(ROUND(AE218,2)*CX218,2)</f>
        <v>0</v>
      </c>
      <c r="DG218">
        <f>ROUND(ROUND(AF218*AJ218,2)*CX218,2)</f>
        <v>36.93</v>
      </c>
      <c r="DH218">
        <f>ROUND(ROUND(AG218*AK218,2)*CX218,2)</f>
        <v>0</v>
      </c>
      <c r="DI218">
        <f t="shared" si="116"/>
        <v>0</v>
      </c>
      <c r="DJ218">
        <f>DG218</f>
        <v>36.93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ROW(Source!A164)</f>
        <v>164</v>
      </c>
      <c r="B219">
        <v>92874907</v>
      </c>
      <c r="C219">
        <v>92875609</v>
      </c>
      <c r="D219">
        <v>49524290</v>
      </c>
      <c r="E219">
        <v>1</v>
      </c>
      <c r="F219">
        <v>1</v>
      </c>
      <c r="G219">
        <v>1</v>
      </c>
      <c r="H219">
        <v>3</v>
      </c>
      <c r="I219" t="s">
        <v>500</v>
      </c>
      <c r="J219" t="s">
        <v>501</v>
      </c>
      <c r="K219" t="s">
        <v>502</v>
      </c>
      <c r="L219">
        <v>1346</v>
      </c>
      <c r="N219">
        <v>1009</v>
      </c>
      <c r="O219" t="s">
        <v>458</v>
      </c>
      <c r="P219" t="s">
        <v>458</v>
      </c>
      <c r="Q219">
        <v>1</v>
      </c>
      <c r="W219">
        <v>0</v>
      </c>
      <c r="X219">
        <v>397095127</v>
      </c>
      <c r="Y219">
        <f t="shared" si="110"/>
        <v>0.9</v>
      </c>
      <c r="AA219">
        <v>104.85</v>
      </c>
      <c r="AB219">
        <v>0</v>
      </c>
      <c r="AC219">
        <v>0</v>
      </c>
      <c r="AD219">
        <v>0</v>
      </c>
      <c r="AE219">
        <v>10.57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0.9</v>
      </c>
      <c r="AU219" t="s">
        <v>6</v>
      </c>
      <c r="AV219">
        <v>0</v>
      </c>
      <c r="AW219">
        <v>2</v>
      </c>
      <c r="AX219">
        <v>92875625</v>
      </c>
      <c r="AY219">
        <v>1</v>
      </c>
      <c r="AZ219">
        <v>0</v>
      </c>
      <c r="BA219">
        <v>189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ROUND(Y219*Source!I164,7)</f>
        <v>0.09</v>
      </c>
      <c r="CY219">
        <f>AA219</f>
        <v>104.85</v>
      </c>
      <c r="CZ219">
        <f>AE219</f>
        <v>10.57</v>
      </c>
      <c r="DA219">
        <f>AI219</f>
        <v>9.92</v>
      </c>
      <c r="DB219">
        <f t="shared" si="111"/>
        <v>9.51</v>
      </c>
      <c r="DC219">
        <f t="shared" si="112"/>
        <v>0</v>
      </c>
      <c r="DD219" t="s">
        <v>6</v>
      </c>
      <c r="DE219" t="s">
        <v>6</v>
      </c>
      <c r="DF219">
        <f>ROUND(ROUND(AE219*AI219,2)*CX219,2)</f>
        <v>9.44</v>
      </c>
      <c r="DG219">
        <f>ROUND(ROUND(AF219,2)*CX219,2)</f>
        <v>0</v>
      </c>
      <c r="DH219">
        <f>ROUND(ROUND(AG219,2)*CX219,2)</f>
        <v>0</v>
      </c>
      <c r="DI219">
        <f t="shared" si="116"/>
        <v>0</v>
      </c>
      <c r="DJ219">
        <f>DF219</f>
        <v>9.44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ROW(Source!A164)</f>
        <v>164</v>
      </c>
      <c r="B220">
        <v>92874907</v>
      </c>
      <c r="C220">
        <v>92875609</v>
      </c>
      <c r="D220">
        <v>49542790</v>
      </c>
      <c r="E220">
        <v>1</v>
      </c>
      <c r="F220">
        <v>1</v>
      </c>
      <c r="G220">
        <v>1</v>
      </c>
      <c r="H220">
        <v>3</v>
      </c>
      <c r="I220" t="s">
        <v>631</v>
      </c>
      <c r="J220" t="s">
        <v>632</v>
      </c>
      <c r="K220" t="s">
        <v>633</v>
      </c>
      <c r="L220">
        <v>1348</v>
      </c>
      <c r="N220">
        <v>1009</v>
      </c>
      <c r="O220" t="s">
        <v>300</v>
      </c>
      <c r="P220" t="s">
        <v>300</v>
      </c>
      <c r="Q220">
        <v>1000</v>
      </c>
      <c r="W220">
        <v>0</v>
      </c>
      <c r="X220">
        <v>-273999340</v>
      </c>
      <c r="Y220">
        <f t="shared" si="110"/>
        <v>4.0000000000000001E-3</v>
      </c>
      <c r="AA220">
        <v>57168.959999999999</v>
      </c>
      <c r="AB220">
        <v>0</v>
      </c>
      <c r="AC220">
        <v>0</v>
      </c>
      <c r="AD220">
        <v>0</v>
      </c>
      <c r="AE220">
        <v>5763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4.0000000000000001E-3</v>
      </c>
      <c r="AU220" t="s">
        <v>6</v>
      </c>
      <c r="AV220">
        <v>0</v>
      </c>
      <c r="AW220">
        <v>2</v>
      </c>
      <c r="AX220">
        <v>92875626</v>
      </c>
      <c r="AY220">
        <v>1</v>
      </c>
      <c r="AZ220">
        <v>0</v>
      </c>
      <c r="BA220">
        <v>190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ROUND(Y220*Source!I164,7)</f>
        <v>4.0000000000000002E-4</v>
      </c>
      <c r="CY220">
        <f>AA220</f>
        <v>57168.959999999999</v>
      </c>
      <c r="CZ220">
        <f>AE220</f>
        <v>5763</v>
      </c>
      <c r="DA220">
        <f>AI220</f>
        <v>9.92</v>
      </c>
      <c r="DB220">
        <f t="shared" si="111"/>
        <v>23.05</v>
      </c>
      <c r="DC220">
        <f t="shared" si="112"/>
        <v>0</v>
      </c>
      <c r="DD220" t="s">
        <v>6</v>
      </c>
      <c r="DE220" t="s">
        <v>6</v>
      </c>
      <c r="DF220">
        <f>ROUND(ROUND(AE220*AI220,2)*CX220,2)</f>
        <v>22.87</v>
      </c>
      <c r="DG220">
        <f>ROUND(ROUND(AF220,2)*CX220,2)</f>
        <v>0</v>
      </c>
      <c r="DH220">
        <f>ROUND(ROUND(AG220,2)*CX220,2)</f>
        <v>0</v>
      </c>
      <c r="DI220">
        <f t="shared" si="116"/>
        <v>0</v>
      </c>
      <c r="DJ220">
        <f>DF220</f>
        <v>22.87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ROW(Source!A164)</f>
        <v>164</v>
      </c>
      <c r="B221">
        <v>92874907</v>
      </c>
      <c r="C221">
        <v>92875609</v>
      </c>
      <c r="D221">
        <v>49543537</v>
      </c>
      <c r="E221">
        <v>1</v>
      </c>
      <c r="F221">
        <v>1</v>
      </c>
      <c r="G221">
        <v>1</v>
      </c>
      <c r="H221">
        <v>3</v>
      </c>
      <c r="I221" t="s">
        <v>383</v>
      </c>
      <c r="J221" t="s">
        <v>385</v>
      </c>
      <c r="K221" t="s">
        <v>384</v>
      </c>
      <c r="L221">
        <v>1348</v>
      </c>
      <c r="N221">
        <v>1009</v>
      </c>
      <c r="O221" t="s">
        <v>300</v>
      </c>
      <c r="P221" t="s">
        <v>300</v>
      </c>
      <c r="Q221">
        <v>1000</v>
      </c>
      <c r="W221">
        <v>0</v>
      </c>
      <c r="X221">
        <v>1077446857</v>
      </c>
      <c r="Y221">
        <f t="shared" si="110"/>
        <v>3.95E-2</v>
      </c>
      <c r="AA221">
        <v>67257.600000000006</v>
      </c>
      <c r="AB221">
        <v>0</v>
      </c>
      <c r="AC221">
        <v>0</v>
      </c>
      <c r="AD221">
        <v>0</v>
      </c>
      <c r="AE221">
        <v>6780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6</v>
      </c>
      <c r="AT221">
        <v>3.95E-2</v>
      </c>
      <c r="AU221" t="s">
        <v>6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ROUND(Y221*Source!I164,7)</f>
        <v>3.9500000000000004E-3</v>
      </c>
      <c r="CY221">
        <f>AA221</f>
        <v>67257.600000000006</v>
      </c>
      <c r="CZ221">
        <f>AE221</f>
        <v>6780</v>
      </c>
      <c r="DA221">
        <f>AI221</f>
        <v>9.92</v>
      </c>
      <c r="DB221">
        <f t="shared" si="111"/>
        <v>267.81</v>
      </c>
      <c r="DC221">
        <f t="shared" si="112"/>
        <v>0</v>
      </c>
      <c r="DD221" t="s">
        <v>6</v>
      </c>
      <c r="DE221" t="s">
        <v>6</v>
      </c>
      <c r="DF221">
        <f>ROUND(ROUND(AE221*AI221,2)*CX221,2)</f>
        <v>265.67</v>
      </c>
      <c r="DG221">
        <f>ROUND(ROUND(AF221,2)*CX221,2)</f>
        <v>0</v>
      </c>
      <c r="DH221">
        <f>ROUND(ROUND(AG221,2)*CX221,2)</f>
        <v>0</v>
      </c>
      <c r="DI221">
        <f t="shared" si="116"/>
        <v>0</v>
      </c>
      <c r="DJ221">
        <f>DF221</f>
        <v>265.67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ROW(Source!A164)</f>
        <v>164</v>
      </c>
      <c r="B222">
        <v>92874907</v>
      </c>
      <c r="C222">
        <v>92875609</v>
      </c>
      <c r="D222">
        <v>49554587</v>
      </c>
      <c r="E222">
        <v>1</v>
      </c>
      <c r="F222">
        <v>1</v>
      </c>
      <c r="G222">
        <v>1</v>
      </c>
      <c r="H222">
        <v>3</v>
      </c>
      <c r="I222" t="s">
        <v>634</v>
      </c>
      <c r="J222" t="s">
        <v>635</v>
      </c>
      <c r="K222" t="s">
        <v>636</v>
      </c>
      <c r="L222">
        <v>1346</v>
      </c>
      <c r="N222">
        <v>1009</v>
      </c>
      <c r="O222" t="s">
        <v>458</v>
      </c>
      <c r="P222" t="s">
        <v>458</v>
      </c>
      <c r="Q222">
        <v>1</v>
      </c>
      <c r="W222">
        <v>0</v>
      </c>
      <c r="X222">
        <v>552113878</v>
      </c>
      <c r="Y222">
        <f t="shared" si="110"/>
        <v>2</v>
      </c>
      <c r="AA222">
        <v>2365.7199999999998</v>
      </c>
      <c r="AB222">
        <v>0</v>
      </c>
      <c r="AC222">
        <v>0</v>
      </c>
      <c r="AD222">
        <v>0</v>
      </c>
      <c r="AE222">
        <v>238.48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2</v>
      </c>
      <c r="AU222" t="s">
        <v>6</v>
      </c>
      <c r="AV222">
        <v>0</v>
      </c>
      <c r="AW222">
        <v>2</v>
      </c>
      <c r="AX222">
        <v>92875627</v>
      </c>
      <c r="AY222">
        <v>1</v>
      </c>
      <c r="AZ222">
        <v>0</v>
      </c>
      <c r="BA222">
        <v>191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ROUND(Y222*Source!I164,7)</f>
        <v>0.2</v>
      </c>
      <c r="CY222">
        <f>AA222</f>
        <v>2365.7199999999998</v>
      </c>
      <c r="CZ222">
        <f>AE222</f>
        <v>238.48</v>
      </c>
      <c r="DA222">
        <f>AI222</f>
        <v>9.92</v>
      </c>
      <c r="DB222">
        <f t="shared" si="111"/>
        <v>476.96</v>
      </c>
      <c r="DC222">
        <f t="shared" si="112"/>
        <v>0</v>
      </c>
      <c r="DD222" t="s">
        <v>6</v>
      </c>
      <c r="DE222" t="s">
        <v>6</v>
      </c>
      <c r="DF222">
        <f>ROUND(ROUND(AE222*AI222,2)*CX222,2)</f>
        <v>473.14</v>
      </c>
      <c r="DG222">
        <f>ROUND(ROUND(AF222,2)*CX222,2)</f>
        <v>0</v>
      </c>
      <c r="DH222">
        <f>ROUND(ROUND(AG222,2)*CX222,2)</f>
        <v>0</v>
      </c>
      <c r="DI222">
        <f t="shared" si="116"/>
        <v>0</v>
      </c>
      <c r="DJ222">
        <f>DF222</f>
        <v>473.14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ROW(Source!A164)</f>
        <v>164</v>
      </c>
      <c r="B223">
        <v>92874907</v>
      </c>
      <c r="C223">
        <v>92875609</v>
      </c>
      <c r="D223">
        <v>49515638</v>
      </c>
      <c r="E223">
        <v>70</v>
      </c>
      <c r="F223">
        <v>1</v>
      </c>
      <c r="G223">
        <v>1</v>
      </c>
      <c r="H223">
        <v>3</v>
      </c>
      <c r="I223" t="s">
        <v>450</v>
      </c>
      <c r="J223" t="s">
        <v>6</v>
      </c>
      <c r="K223" t="s">
        <v>451</v>
      </c>
      <c r="L223">
        <v>1374</v>
      </c>
      <c r="N223">
        <v>1013</v>
      </c>
      <c r="O223" t="s">
        <v>452</v>
      </c>
      <c r="P223" t="s">
        <v>452</v>
      </c>
      <c r="Q223">
        <v>1</v>
      </c>
      <c r="W223">
        <v>0</v>
      </c>
      <c r="X223">
        <v>-1731369543</v>
      </c>
      <c r="Y223">
        <f t="shared" si="110"/>
        <v>3.29</v>
      </c>
      <c r="AA223">
        <v>9.92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3.29</v>
      </c>
      <c r="AU223" t="s">
        <v>6</v>
      </c>
      <c r="AV223">
        <v>0</v>
      </c>
      <c r="AW223">
        <v>2</v>
      </c>
      <c r="AX223">
        <v>92875628</v>
      </c>
      <c r="AY223">
        <v>1</v>
      </c>
      <c r="AZ223">
        <v>0</v>
      </c>
      <c r="BA223">
        <v>192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ROUND(Y223*Source!I164,7)</f>
        <v>0.32900000000000001</v>
      </c>
      <c r="CY223">
        <f>AA223</f>
        <v>9.92</v>
      </c>
      <c r="CZ223">
        <f>AE223</f>
        <v>1</v>
      </c>
      <c r="DA223">
        <f>AI223</f>
        <v>9.92</v>
      </c>
      <c r="DB223">
        <f t="shared" si="111"/>
        <v>3.29</v>
      </c>
      <c r="DC223">
        <f t="shared" si="112"/>
        <v>0</v>
      </c>
      <c r="DD223" t="s">
        <v>6</v>
      </c>
      <c r="DE223" t="s">
        <v>6</v>
      </c>
      <c r="DF223">
        <f>ROUND(ROUND(AE223*AI223,2)*CX223,2)</f>
        <v>3.26</v>
      </c>
      <c r="DG223">
        <f>ROUND(ROUND(AF223,2)*CX223,2)</f>
        <v>0</v>
      </c>
      <c r="DH223">
        <f>ROUND(ROUND(AG223,2)*CX223,2)</f>
        <v>0</v>
      </c>
      <c r="DI223">
        <f t="shared" si="116"/>
        <v>0</v>
      </c>
      <c r="DJ223">
        <f>DF223</f>
        <v>3.26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92875153</v>
      </c>
      <c r="C1">
        <v>92875145</v>
      </c>
      <c r="D1">
        <v>49510765</v>
      </c>
      <c r="E1">
        <v>70</v>
      </c>
      <c r="F1">
        <v>1</v>
      </c>
      <c r="G1">
        <v>1</v>
      </c>
      <c r="H1">
        <v>1</v>
      </c>
      <c r="I1" t="s">
        <v>447</v>
      </c>
      <c r="J1" t="s">
        <v>6</v>
      </c>
      <c r="K1" t="s">
        <v>448</v>
      </c>
      <c r="L1">
        <v>1191</v>
      </c>
      <c r="N1">
        <v>1013</v>
      </c>
      <c r="O1" t="s">
        <v>449</v>
      </c>
      <c r="P1" t="s">
        <v>449</v>
      </c>
      <c r="Q1">
        <v>1</v>
      </c>
      <c r="X1">
        <v>4.5599999999999996</v>
      </c>
      <c r="Y1">
        <v>0</v>
      </c>
      <c r="Z1">
        <v>0</v>
      </c>
      <c r="AA1">
        <v>0</v>
      </c>
      <c r="AB1">
        <v>9.76</v>
      </c>
      <c r="AC1">
        <v>0</v>
      </c>
      <c r="AD1">
        <v>1</v>
      </c>
      <c r="AE1">
        <v>1</v>
      </c>
      <c r="AF1" t="s">
        <v>6</v>
      </c>
      <c r="AG1">
        <v>4.5599999999999996</v>
      </c>
      <c r="AH1">
        <v>2</v>
      </c>
      <c r="AI1">
        <v>92875146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92875154</v>
      </c>
      <c r="C2">
        <v>92875145</v>
      </c>
      <c r="D2">
        <v>49515638</v>
      </c>
      <c r="E2">
        <v>70</v>
      </c>
      <c r="F2">
        <v>1</v>
      </c>
      <c r="G2">
        <v>1</v>
      </c>
      <c r="H2">
        <v>3</v>
      </c>
      <c r="I2" t="s">
        <v>450</v>
      </c>
      <c r="J2" t="s">
        <v>6</v>
      </c>
      <c r="K2" t="s">
        <v>451</v>
      </c>
      <c r="L2">
        <v>1374</v>
      </c>
      <c r="N2">
        <v>1013</v>
      </c>
      <c r="O2" t="s">
        <v>452</v>
      </c>
      <c r="P2" t="s">
        <v>452</v>
      </c>
      <c r="Q2">
        <v>1</v>
      </c>
      <c r="X2">
        <v>0.89</v>
      </c>
      <c r="Y2">
        <v>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0.89</v>
      </c>
      <c r="AH2">
        <v>2</v>
      </c>
      <c r="AI2">
        <v>92875147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92875169</v>
      </c>
      <c r="C3">
        <v>92875160</v>
      </c>
      <c r="D3">
        <v>49510775</v>
      </c>
      <c r="E3">
        <v>70</v>
      </c>
      <c r="F3">
        <v>1</v>
      </c>
      <c r="G3">
        <v>1</v>
      </c>
      <c r="H3">
        <v>1</v>
      </c>
      <c r="I3" t="s">
        <v>453</v>
      </c>
      <c r="J3" t="s">
        <v>6</v>
      </c>
      <c r="K3" t="s">
        <v>454</v>
      </c>
      <c r="L3">
        <v>1191</v>
      </c>
      <c r="N3">
        <v>1013</v>
      </c>
      <c r="O3" t="s">
        <v>449</v>
      </c>
      <c r="P3" t="s">
        <v>449</v>
      </c>
      <c r="Q3">
        <v>1</v>
      </c>
      <c r="X3">
        <v>5.76</v>
      </c>
      <c r="Y3">
        <v>0</v>
      </c>
      <c r="Z3">
        <v>0</v>
      </c>
      <c r="AA3">
        <v>0</v>
      </c>
      <c r="AB3">
        <v>10.35</v>
      </c>
      <c r="AC3">
        <v>0</v>
      </c>
      <c r="AD3">
        <v>1</v>
      </c>
      <c r="AE3">
        <v>1</v>
      </c>
      <c r="AF3" t="s">
        <v>6</v>
      </c>
      <c r="AG3">
        <v>5.76</v>
      </c>
      <c r="AH3">
        <v>2</v>
      </c>
      <c r="AI3">
        <v>92875161</v>
      </c>
      <c r="AJ3">
        <v>8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ROW(Source!A34)</f>
        <v>34</v>
      </c>
      <c r="B4">
        <v>92875170</v>
      </c>
      <c r="C4">
        <v>92875160</v>
      </c>
      <c r="D4">
        <v>49521849</v>
      </c>
      <c r="E4">
        <v>1</v>
      </c>
      <c r="F4">
        <v>1</v>
      </c>
      <c r="G4">
        <v>1</v>
      </c>
      <c r="H4">
        <v>3</v>
      </c>
      <c r="I4" t="s">
        <v>455</v>
      </c>
      <c r="J4" t="s">
        <v>456</v>
      </c>
      <c r="K4" t="s">
        <v>457</v>
      </c>
      <c r="L4">
        <v>1346</v>
      </c>
      <c r="N4">
        <v>1009</v>
      </c>
      <c r="O4" t="s">
        <v>458</v>
      </c>
      <c r="P4" t="s">
        <v>458</v>
      </c>
      <c r="Q4">
        <v>1</v>
      </c>
      <c r="X4">
        <v>3.8E-3</v>
      </c>
      <c r="Y4">
        <v>27.74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3.8E-3</v>
      </c>
      <c r="AH4">
        <v>2</v>
      </c>
      <c r="AI4">
        <v>92875162</v>
      </c>
      <c r="AJ4">
        <v>9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92875171</v>
      </c>
      <c r="C5">
        <v>92875160</v>
      </c>
      <c r="D5">
        <v>49525618</v>
      </c>
      <c r="E5">
        <v>1</v>
      </c>
      <c r="F5">
        <v>1</v>
      </c>
      <c r="G5">
        <v>1</v>
      </c>
      <c r="H5">
        <v>3</v>
      </c>
      <c r="I5" t="s">
        <v>459</v>
      </c>
      <c r="J5" t="s">
        <v>460</v>
      </c>
      <c r="K5" t="s">
        <v>461</v>
      </c>
      <c r="L5">
        <v>1425</v>
      </c>
      <c r="N5">
        <v>1013</v>
      </c>
      <c r="O5" t="s">
        <v>72</v>
      </c>
      <c r="P5" t="s">
        <v>72</v>
      </c>
      <c r="Q5">
        <v>1</v>
      </c>
      <c r="X5">
        <v>0.04</v>
      </c>
      <c r="Y5">
        <v>83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0.04</v>
      </c>
      <c r="AH5">
        <v>2</v>
      </c>
      <c r="AI5">
        <v>92875163</v>
      </c>
      <c r="AJ5">
        <v>10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92875172</v>
      </c>
      <c r="C6">
        <v>92875160</v>
      </c>
      <c r="D6">
        <v>49527696</v>
      </c>
      <c r="E6">
        <v>1</v>
      </c>
      <c r="F6">
        <v>1</v>
      </c>
      <c r="G6">
        <v>1</v>
      </c>
      <c r="H6">
        <v>3</v>
      </c>
      <c r="I6" t="s">
        <v>462</v>
      </c>
      <c r="J6" t="s">
        <v>463</v>
      </c>
      <c r="K6" t="s">
        <v>464</v>
      </c>
      <c r="L6">
        <v>1348</v>
      </c>
      <c r="N6">
        <v>1009</v>
      </c>
      <c r="O6" t="s">
        <v>300</v>
      </c>
      <c r="P6" t="s">
        <v>300</v>
      </c>
      <c r="Q6">
        <v>1000</v>
      </c>
      <c r="X6">
        <v>2.0000000000000002E-5</v>
      </c>
      <c r="Y6">
        <v>729.98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2.0000000000000002E-5</v>
      </c>
      <c r="AH6">
        <v>2</v>
      </c>
      <c r="AI6">
        <v>92875164</v>
      </c>
      <c r="AJ6">
        <v>11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92875173</v>
      </c>
      <c r="C7">
        <v>92875160</v>
      </c>
      <c r="D7">
        <v>49545860</v>
      </c>
      <c r="E7">
        <v>1</v>
      </c>
      <c r="F7">
        <v>1</v>
      </c>
      <c r="G7">
        <v>1</v>
      </c>
      <c r="H7">
        <v>3</v>
      </c>
      <c r="I7" t="s">
        <v>465</v>
      </c>
      <c r="J7" t="s">
        <v>466</v>
      </c>
      <c r="K7" t="s">
        <v>467</v>
      </c>
      <c r="L7">
        <v>1348</v>
      </c>
      <c r="N7">
        <v>1009</v>
      </c>
      <c r="O7" t="s">
        <v>300</v>
      </c>
      <c r="P7" t="s">
        <v>300</v>
      </c>
      <c r="Q7">
        <v>1000</v>
      </c>
      <c r="X7">
        <v>4.0000000000000003E-5</v>
      </c>
      <c r="Y7">
        <v>65750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4.0000000000000003E-5</v>
      </c>
      <c r="AH7">
        <v>2</v>
      </c>
      <c r="AI7">
        <v>92875165</v>
      </c>
      <c r="AJ7">
        <v>12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92875174</v>
      </c>
      <c r="C8">
        <v>92875160</v>
      </c>
      <c r="D8">
        <v>49515638</v>
      </c>
      <c r="E8">
        <v>70</v>
      </c>
      <c r="F8">
        <v>1</v>
      </c>
      <c r="G8">
        <v>1</v>
      </c>
      <c r="H8">
        <v>3</v>
      </c>
      <c r="I8" t="s">
        <v>450</v>
      </c>
      <c r="J8" t="s">
        <v>6</v>
      </c>
      <c r="K8" t="s">
        <v>451</v>
      </c>
      <c r="L8">
        <v>1374</v>
      </c>
      <c r="N8">
        <v>1013</v>
      </c>
      <c r="O8" t="s">
        <v>452</v>
      </c>
      <c r="P8" t="s">
        <v>452</v>
      </c>
      <c r="Q8">
        <v>1</v>
      </c>
      <c r="X8">
        <v>1.19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1.19</v>
      </c>
      <c r="AH8">
        <v>2</v>
      </c>
      <c r="AI8">
        <v>92875166</v>
      </c>
      <c r="AJ8">
        <v>15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92875191</v>
      </c>
      <c r="C9">
        <v>92875179</v>
      </c>
      <c r="D9">
        <v>49510757</v>
      </c>
      <c r="E9">
        <v>70</v>
      </c>
      <c r="F9">
        <v>1</v>
      </c>
      <c r="G9">
        <v>1</v>
      </c>
      <c r="H9">
        <v>1</v>
      </c>
      <c r="I9" t="s">
        <v>468</v>
      </c>
      <c r="J9" t="s">
        <v>6</v>
      </c>
      <c r="K9" t="s">
        <v>469</v>
      </c>
      <c r="L9">
        <v>1191</v>
      </c>
      <c r="N9">
        <v>1013</v>
      </c>
      <c r="O9" t="s">
        <v>449</v>
      </c>
      <c r="P9" t="s">
        <v>449</v>
      </c>
      <c r="Q9">
        <v>1</v>
      </c>
      <c r="X9">
        <v>0.72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6</v>
      </c>
      <c r="AG9">
        <v>0.72</v>
      </c>
      <c r="AH9">
        <v>2</v>
      </c>
      <c r="AI9">
        <v>92875180</v>
      </c>
      <c r="AJ9">
        <v>16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92875192</v>
      </c>
      <c r="C10">
        <v>92875179</v>
      </c>
      <c r="D10">
        <v>49521849</v>
      </c>
      <c r="E10">
        <v>1</v>
      </c>
      <c r="F10">
        <v>1</v>
      </c>
      <c r="G10">
        <v>1</v>
      </c>
      <c r="H10">
        <v>3</v>
      </c>
      <c r="I10" t="s">
        <v>455</v>
      </c>
      <c r="J10" t="s">
        <v>456</v>
      </c>
      <c r="K10" t="s">
        <v>457</v>
      </c>
      <c r="L10">
        <v>1346</v>
      </c>
      <c r="N10">
        <v>1009</v>
      </c>
      <c r="O10" t="s">
        <v>458</v>
      </c>
      <c r="P10" t="s">
        <v>458</v>
      </c>
      <c r="Q10">
        <v>1</v>
      </c>
      <c r="X10">
        <v>0.01</v>
      </c>
      <c r="Y10">
        <v>27.74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0.01</v>
      </c>
      <c r="AH10">
        <v>2</v>
      </c>
      <c r="AI10">
        <v>92875181</v>
      </c>
      <c r="AJ10">
        <v>17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92875193</v>
      </c>
      <c r="C11">
        <v>92875179</v>
      </c>
      <c r="D11">
        <v>49523464</v>
      </c>
      <c r="E11">
        <v>1</v>
      </c>
      <c r="F11">
        <v>1</v>
      </c>
      <c r="G11">
        <v>1</v>
      </c>
      <c r="H11">
        <v>3</v>
      </c>
      <c r="I11" t="s">
        <v>470</v>
      </c>
      <c r="J11" t="s">
        <v>471</v>
      </c>
      <c r="K11" t="s">
        <v>472</v>
      </c>
      <c r="L11">
        <v>1346</v>
      </c>
      <c r="N11">
        <v>1009</v>
      </c>
      <c r="O11" t="s">
        <v>458</v>
      </c>
      <c r="P11" t="s">
        <v>458</v>
      </c>
      <c r="Q11">
        <v>1</v>
      </c>
      <c r="X11">
        <v>0.01</v>
      </c>
      <c r="Y11">
        <v>39.020000000000003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0.01</v>
      </c>
      <c r="AH11">
        <v>2</v>
      </c>
      <c r="AI11">
        <v>92875182</v>
      </c>
      <c r="AJ11">
        <v>18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92875194</v>
      </c>
      <c r="C12">
        <v>92875179</v>
      </c>
      <c r="D12">
        <v>49525618</v>
      </c>
      <c r="E12">
        <v>1</v>
      </c>
      <c r="F12">
        <v>1</v>
      </c>
      <c r="G12">
        <v>1</v>
      </c>
      <c r="H12">
        <v>3</v>
      </c>
      <c r="I12" t="s">
        <v>459</v>
      </c>
      <c r="J12" t="s">
        <v>460</v>
      </c>
      <c r="K12" t="s">
        <v>461</v>
      </c>
      <c r="L12">
        <v>1425</v>
      </c>
      <c r="N12">
        <v>1013</v>
      </c>
      <c r="O12" t="s">
        <v>72</v>
      </c>
      <c r="P12" t="s">
        <v>72</v>
      </c>
      <c r="Q12">
        <v>1</v>
      </c>
      <c r="X12">
        <v>0.02</v>
      </c>
      <c r="Y12">
        <v>83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0.02</v>
      </c>
      <c r="AH12">
        <v>2</v>
      </c>
      <c r="AI12">
        <v>92875183</v>
      </c>
      <c r="AJ12">
        <v>19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92875195</v>
      </c>
      <c r="C13">
        <v>92875179</v>
      </c>
      <c r="D13">
        <v>49525767</v>
      </c>
      <c r="E13">
        <v>1</v>
      </c>
      <c r="F13">
        <v>1</v>
      </c>
      <c r="G13">
        <v>1</v>
      </c>
      <c r="H13">
        <v>3</v>
      </c>
      <c r="I13" t="s">
        <v>473</v>
      </c>
      <c r="J13" t="s">
        <v>474</v>
      </c>
      <c r="K13" t="s">
        <v>475</v>
      </c>
      <c r="L13">
        <v>1455</v>
      </c>
      <c r="N13">
        <v>1013</v>
      </c>
      <c r="O13" t="s">
        <v>122</v>
      </c>
      <c r="P13" t="s">
        <v>122</v>
      </c>
      <c r="Q13">
        <v>1</v>
      </c>
      <c r="X13">
        <v>0.2</v>
      </c>
      <c r="Y13">
        <v>22.61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0.2</v>
      </c>
      <c r="AH13">
        <v>2</v>
      </c>
      <c r="AI13">
        <v>92875184</v>
      </c>
      <c r="AJ13">
        <v>20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92875196</v>
      </c>
      <c r="C14">
        <v>92875179</v>
      </c>
      <c r="D14">
        <v>49545860</v>
      </c>
      <c r="E14">
        <v>1</v>
      </c>
      <c r="F14">
        <v>1</v>
      </c>
      <c r="G14">
        <v>1</v>
      </c>
      <c r="H14">
        <v>3</v>
      </c>
      <c r="I14" t="s">
        <v>465</v>
      </c>
      <c r="J14" t="s">
        <v>466</v>
      </c>
      <c r="K14" t="s">
        <v>467</v>
      </c>
      <c r="L14">
        <v>1348</v>
      </c>
      <c r="N14">
        <v>1009</v>
      </c>
      <c r="O14" t="s">
        <v>300</v>
      </c>
      <c r="P14" t="s">
        <v>300</v>
      </c>
      <c r="Q14">
        <v>1000</v>
      </c>
      <c r="X14">
        <v>1.0000000000000001E-5</v>
      </c>
      <c r="Y14">
        <v>65750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1.0000000000000001E-5</v>
      </c>
      <c r="AH14">
        <v>2</v>
      </c>
      <c r="AI14">
        <v>92875185</v>
      </c>
      <c r="AJ14">
        <v>21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92875197</v>
      </c>
      <c r="C15">
        <v>92875179</v>
      </c>
      <c r="D15">
        <v>49546737</v>
      </c>
      <c r="E15">
        <v>1</v>
      </c>
      <c r="F15">
        <v>1</v>
      </c>
      <c r="G15">
        <v>1</v>
      </c>
      <c r="H15">
        <v>3</v>
      </c>
      <c r="I15" t="s">
        <v>476</v>
      </c>
      <c r="J15" t="s">
        <v>477</v>
      </c>
      <c r="K15" t="s">
        <v>478</v>
      </c>
      <c r="L15">
        <v>1339</v>
      </c>
      <c r="N15">
        <v>1007</v>
      </c>
      <c r="O15" t="s">
        <v>479</v>
      </c>
      <c r="P15" t="s">
        <v>479</v>
      </c>
      <c r="Q15">
        <v>1</v>
      </c>
      <c r="X15">
        <v>1E-3</v>
      </c>
      <c r="Y15">
        <v>832.7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1E-3</v>
      </c>
      <c r="AH15">
        <v>2</v>
      </c>
      <c r="AI15">
        <v>92875186</v>
      </c>
      <c r="AJ15">
        <v>22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92875198</v>
      </c>
      <c r="C16">
        <v>92875179</v>
      </c>
      <c r="D16">
        <v>49547093</v>
      </c>
      <c r="E16">
        <v>1</v>
      </c>
      <c r="F16">
        <v>1</v>
      </c>
      <c r="G16">
        <v>1</v>
      </c>
      <c r="H16">
        <v>3</v>
      </c>
      <c r="I16" t="s">
        <v>70</v>
      </c>
      <c r="J16" t="s">
        <v>73</v>
      </c>
      <c r="K16" t="s">
        <v>71</v>
      </c>
      <c r="L16">
        <v>1425</v>
      </c>
      <c r="N16">
        <v>1013</v>
      </c>
      <c r="O16" t="s">
        <v>72</v>
      </c>
      <c r="P16" t="s">
        <v>72</v>
      </c>
      <c r="Q16">
        <v>1</v>
      </c>
      <c r="X16">
        <v>0.01</v>
      </c>
      <c r="Y16">
        <v>216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0.01</v>
      </c>
      <c r="AH16">
        <v>2</v>
      </c>
      <c r="AI16">
        <v>92875187</v>
      </c>
      <c r="AJ16">
        <v>23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92875199</v>
      </c>
      <c r="C17">
        <v>92875179</v>
      </c>
      <c r="D17">
        <v>49515633</v>
      </c>
      <c r="E17">
        <v>70</v>
      </c>
      <c r="F17">
        <v>1</v>
      </c>
      <c r="G17">
        <v>1</v>
      </c>
      <c r="H17">
        <v>3</v>
      </c>
      <c r="I17" t="s">
        <v>637</v>
      </c>
      <c r="J17" t="s">
        <v>6</v>
      </c>
      <c r="K17" t="s">
        <v>638</v>
      </c>
      <c r="L17">
        <v>1348</v>
      </c>
      <c r="N17">
        <v>1009</v>
      </c>
      <c r="O17" t="s">
        <v>300</v>
      </c>
      <c r="P17" t="s">
        <v>300</v>
      </c>
      <c r="Q17">
        <v>1000</v>
      </c>
      <c r="X17">
        <v>2E-3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6</v>
      </c>
      <c r="AG17">
        <v>2E-3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92875200</v>
      </c>
      <c r="C18">
        <v>92875179</v>
      </c>
      <c r="D18">
        <v>49515638</v>
      </c>
      <c r="E18">
        <v>70</v>
      </c>
      <c r="F18">
        <v>1</v>
      </c>
      <c r="G18">
        <v>1</v>
      </c>
      <c r="H18">
        <v>3</v>
      </c>
      <c r="I18" t="s">
        <v>450</v>
      </c>
      <c r="J18" t="s">
        <v>6</v>
      </c>
      <c r="K18" t="s">
        <v>451</v>
      </c>
      <c r="L18">
        <v>1374</v>
      </c>
      <c r="N18">
        <v>1013</v>
      </c>
      <c r="O18" t="s">
        <v>452</v>
      </c>
      <c r="P18" t="s">
        <v>452</v>
      </c>
      <c r="Q18">
        <v>1</v>
      </c>
      <c r="X18">
        <v>0.14000000000000001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0.14000000000000001</v>
      </c>
      <c r="AH18">
        <v>2</v>
      </c>
      <c r="AI18">
        <v>92875188</v>
      </c>
      <c r="AJ18">
        <v>26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92875217</v>
      </c>
      <c r="C19">
        <v>92875204</v>
      </c>
      <c r="D19">
        <v>49510767</v>
      </c>
      <c r="E19">
        <v>70</v>
      </c>
      <c r="F19">
        <v>1</v>
      </c>
      <c r="G19">
        <v>1</v>
      </c>
      <c r="H19">
        <v>1</v>
      </c>
      <c r="I19" t="s">
        <v>480</v>
      </c>
      <c r="J19" t="s">
        <v>6</v>
      </c>
      <c r="K19" t="s">
        <v>481</v>
      </c>
      <c r="L19">
        <v>1191</v>
      </c>
      <c r="N19">
        <v>1013</v>
      </c>
      <c r="O19" t="s">
        <v>449</v>
      </c>
      <c r="P19" t="s">
        <v>449</v>
      </c>
      <c r="Q19">
        <v>1</v>
      </c>
      <c r="X19">
        <v>2.06</v>
      </c>
      <c r="Y19">
        <v>0</v>
      </c>
      <c r="Z19">
        <v>0</v>
      </c>
      <c r="AA19">
        <v>0</v>
      </c>
      <c r="AB19">
        <v>9.92</v>
      </c>
      <c r="AC19">
        <v>0</v>
      </c>
      <c r="AD19">
        <v>1</v>
      </c>
      <c r="AE19">
        <v>1</v>
      </c>
      <c r="AF19" t="s">
        <v>6</v>
      </c>
      <c r="AG19">
        <v>2.06</v>
      </c>
      <c r="AH19">
        <v>2</v>
      </c>
      <c r="AI19">
        <v>92875205</v>
      </c>
      <c r="AJ19">
        <v>27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92875218</v>
      </c>
      <c r="C20">
        <v>92875204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482</v>
      </c>
      <c r="J20" t="s">
        <v>6</v>
      </c>
      <c r="K20" t="s">
        <v>483</v>
      </c>
      <c r="L20">
        <v>1191</v>
      </c>
      <c r="N20">
        <v>1013</v>
      </c>
      <c r="O20" t="s">
        <v>449</v>
      </c>
      <c r="P20" t="s">
        <v>449</v>
      </c>
      <c r="Q20">
        <v>1</v>
      </c>
      <c r="X20">
        <v>0.47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</v>
      </c>
      <c r="AG20">
        <v>0.47</v>
      </c>
      <c r="AH20">
        <v>2</v>
      </c>
      <c r="AI20">
        <v>92875206</v>
      </c>
      <c r="AJ20">
        <v>28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92875219</v>
      </c>
      <c r="C21">
        <v>92875204</v>
      </c>
      <c r="D21">
        <v>49672451</v>
      </c>
      <c r="E21">
        <v>1</v>
      </c>
      <c r="F21">
        <v>1</v>
      </c>
      <c r="G21">
        <v>1</v>
      </c>
      <c r="H21">
        <v>2</v>
      </c>
      <c r="I21" t="s">
        <v>484</v>
      </c>
      <c r="J21" t="s">
        <v>485</v>
      </c>
      <c r="K21" t="s">
        <v>486</v>
      </c>
      <c r="L21">
        <v>1367</v>
      </c>
      <c r="N21">
        <v>1011</v>
      </c>
      <c r="O21" t="s">
        <v>487</v>
      </c>
      <c r="P21" t="s">
        <v>487</v>
      </c>
      <c r="Q21">
        <v>1</v>
      </c>
      <c r="X21">
        <v>0.25</v>
      </c>
      <c r="Y21">
        <v>0</v>
      </c>
      <c r="Z21">
        <v>2.99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0.25</v>
      </c>
      <c r="AH21">
        <v>2</v>
      </c>
      <c r="AI21">
        <v>92875207</v>
      </c>
      <c r="AJ21">
        <v>29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92875220</v>
      </c>
      <c r="C22">
        <v>92875204</v>
      </c>
      <c r="D22">
        <v>49672573</v>
      </c>
      <c r="E22">
        <v>1</v>
      </c>
      <c r="F22">
        <v>1</v>
      </c>
      <c r="G22">
        <v>1</v>
      </c>
      <c r="H22">
        <v>2</v>
      </c>
      <c r="I22" t="s">
        <v>488</v>
      </c>
      <c r="J22" t="s">
        <v>489</v>
      </c>
      <c r="K22" t="s">
        <v>490</v>
      </c>
      <c r="L22">
        <v>1367</v>
      </c>
      <c r="N22">
        <v>1011</v>
      </c>
      <c r="O22" t="s">
        <v>487</v>
      </c>
      <c r="P22" t="s">
        <v>487</v>
      </c>
      <c r="Q22">
        <v>1</v>
      </c>
      <c r="X22">
        <v>0.11</v>
      </c>
      <c r="Y22">
        <v>0</v>
      </c>
      <c r="Z22">
        <v>115.4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0.11</v>
      </c>
      <c r="AH22">
        <v>2</v>
      </c>
      <c r="AI22">
        <v>92875208</v>
      </c>
      <c r="AJ22">
        <v>30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92875221</v>
      </c>
      <c r="C23">
        <v>92875204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491</v>
      </c>
      <c r="J23" t="s">
        <v>492</v>
      </c>
      <c r="K23" t="s">
        <v>493</v>
      </c>
      <c r="L23">
        <v>1367</v>
      </c>
      <c r="N23">
        <v>1011</v>
      </c>
      <c r="O23" t="s">
        <v>487</v>
      </c>
      <c r="P23" t="s">
        <v>487</v>
      </c>
      <c r="Q23">
        <v>1</v>
      </c>
      <c r="X23">
        <v>0.11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0.11</v>
      </c>
      <c r="AH23">
        <v>2</v>
      </c>
      <c r="AI23">
        <v>92875209</v>
      </c>
      <c r="AJ23">
        <v>31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92875222</v>
      </c>
      <c r="C24">
        <v>92875204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494</v>
      </c>
      <c r="J24" t="s">
        <v>495</v>
      </c>
      <c r="K24" t="s">
        <v>496</v>
      </c>
      <c r="L24">
        <v>1367</v>
      </c>
      <c r="N24">
        <v>1011</v>
      </c>
      <c r="O24" t="s">
        <v>487</v>
      </c>
      <c r="P24" t="s">
        <v>487</v>
      </c>
      <c r="Q24">
        <v>1</v>
      </c>
      <c r="X24">
        <v>0.72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0.72</v>
      </c>
      <c r="AH24">
        <v>2</v>
      </c>
      <c r="AI24">
        <v>92875210</v>
      </c>
      <c r="AJ24">
        <v>32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92875223</v>
      </c>
      <c r="C25">
        <v>92875204</v>
      </c>
      <c r="D25">
        <v>49673729</v>
      </c>
      <c r="E25">
        <v>1</v>
      </c>
      <c r="F25">
        <v>1</v>
      </c>
      <c r="G25">
        <v>1</v>
      </c>
      <c r="H25">
        <v>2</v>
      </c>
      <c r="I25" t="s">
        <v>497</v>
      </c>
      <c r="J25" t="s">
        <v>498</v>
      </c>
      <c r="K25" t="s">
        <v>499</v>
      </c>
      <c r="L25">
        <v>1367</v>
      </c>
      <c r="N25">
        <v>1011</v>
      </c>
      <c r="O25" t="s">
        <v>487</v>
      </c>
      <c r="P25" t="s">
        <v>487</v>
      </c>
      <c r="Q25">
        <v>1</v>
      </c>
      <c r="X25">
        <v>0.25</v>
      </c>
      <c r="Y25">
        <v>0</v>
      </c>
      <c r="Z25">
        <v>90</v>
      </c>
      <c r="AA25">
        <v>10.06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0.25</v>
      </c>
      <c r="AH25">
        <v>2</v>
      </c>
      <c r="AI25">
        <v>92875211</v>
      </c>
      <c r="AJ25">
        <v>33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92875224</v>
      </c>
      <c r="C26">
        <v>92875204</v>
      </c>
      <c r="D26">
        <v>49524290</v>
      </c>
      <c r="E26">
        <v>1</v>
      </c>
      <c r="F26">
        <v>1</v>
      </c>
      <c r="G26">
        <v>1</v>
      </c>
      <c r="H26">
        <v>3</v>
      </c>
      <c r="I26" t="s">
        <v>500</v>
      </c>
      <c r="J26" t="s">
        <v>501</v>
      </c>
      <c r="K26" t="s">
        <v>502</v>
      </c>
      <c r="L26">
        <v>1346</v>
      </c>
      <c r="N26">
        <v>1009</v>
      </c>
      <c r="O26" t="s">
        <v>458</v>
      </c>
      <c r="P26" t="s">
        <v>458</v>
      </c>
      <c r="Q26">
        <v>1</v>
      </c>
      <c r="X26">
        <v>0.15</v>
      </c>
      <c r="Y26">
        <v>10.57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0.15</v>
      </c>
      <c r="AH26">
        <v>2</v>
      </c>
      <c r="AI26">
        <v>92875212</v>
      </c>
      <c r="AJ26">
        <v>34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92875225</v>
      </c>
      <c r="C27">
        <v>92875204</v>
      </c>
      <c r="D27">
        <v>49525488</v>
      </c>
      <c r="E27">
        <v>1</v>
      </c>
      <c r="F27">
        <v>1</v>
      </c>
      <c r="G27">
        <v>1</v>
      </c>
      <c r="H27">
        <v>3</v>
      </c>
      <c r="I27" t="s">
        <v>503</v>
      </c>
      <c r="J27" t="s">
        <v>504</v>
      </c>
      <c r="K27" t="s">
        <v>505</v>
      </c>
      <c r="L27">
        <v>1346</v>
      </c>
      <c r="N27">
        <v>1009</v>
      </c>
      <c r="O27" t="s">
        <v>458</v>
      </c>
      <c r="P27" t="s">
        <v>458</v>
      </c>
      <c r="Q27">
        <v>1</v>
      </c>
      <c r="X27">
        <v>0.1</v>
      </c>
      <c r="Y27">
        <v>9.0399999999999991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0.1</v>
      </c>
      <c r="AH27">
        <v>2</v>
      </c>
      <c r="AI27">
        <v>92875213</v>
      </c>
      <c r="AJ27">
        <v>35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92875226</v>
      </c>
      <c r="C28">
        <v>92875204</v>
      </c>
      <c r="D28">
        <v>49554585</v>
      </c>
      <c r="E28">
        <v>1</v>
      </c>
      <c r="F28">
        <v>1</v>
      </c>
      <c r="G28">
        <v>1</v>
      </c>
      <c r="H28">
        <v>3</v>
      </c>
      <c r="I28" t="s">
        <v>506</v>
      </c>
      <c r="J28" t="s">
        <v>507</v>
      </c>
      <c r="K28" t="s">
        <v>508</v>
      </c>
      <c r="L28">
        <v>1346</v>
      </c>
      <c r="N28">
        <v>1009</v>
      </c>
      <c r="O28" t="s">
        <v>458</v>
      </c>
      <c r="P28" t="s">
        <v>458</v>
      </c>
      <c r="Q28">
        <v>1</v>
      </c>
      <c r="X28">
        <v>0.02</v>
      </c>
      <c r="Y28">
        <v>28.6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0.02</v>
      </c>
      <c r="AH28">
        <v>2</v>
      </c>
      <c r="AI28">
        <v>92875214</v>
      </c>
      <c r="AJ28">
        <v>36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92875227</v>
      </c>
      <c r="C29">
        <v>92875204</v>
      </c>
      <c r="D29">
        <v>49515638</v>
      </c>
      <c r="E29">
        <v>70</v>
      </c>
      <c r="F29">
        <v>1</v>
      </c>
      <c r="G29">
        <v>1</v>
      </c>
      <c r="H29">
        <v>3</v>
      </c>
      <c r="I29" t="s">
        <v>450</v>
      </c>
      <c r="J29" t="s">
        <v>6</v>
      </c>
      <c r="K29" t="s">
        <v>451</v>
      </c>
      <c r="L29">
        <v>1374</v>
      </c>
      <c r="N29">
        <v>1013</v>
      </c>
      <c r="O29" t="s">
        <v>452</v>
      </c>
      <c r="P29" t="s">
        <v>452</v>
      </c>
      <c r="Q29">
        <v>1</v>
      </c>
      <c r="X29">
        <v>0.41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0.41</v>
      </c>
      <c r="AH29">
        <v>2</v>
      </c>
      <c r="AI29">
        <v>92875215</v>
      </c>
      <c r="AJ29">
        <v>38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92875240</v>
      </c>
      <c r="C30">
        <v>92875229</v>
      </c>
      <c r="D30">
        <v>49510767</v>
      </c>
      <c r="E30">
        <v>70</v>
      </c>
      <c r="F30">
        <v>1</v>
      </c>
      <c r="G30">
        <v>1</v>
      </c>
      <c r="H30">
        <v>1</v>
      </c>
      <c r="I30" t="s">
        <v>480</v>
      </c>
      <c r="J30" t="s">
        <v>6</v>
      </c>
      <c r="K30" t="s">
        <v>481</v>
      </c>
      <c r="L30">
        <v>1191</v>
      </c>
      <c r="N30">
        <v>1013</v>
      </c>
      <c r="O30" t="s">
        <v>449</v>
      </c>
      <c r="P30" t="s">
        <v>449</v>
      </c>
      <c r="Q30">
        <v>1</v>
      </c>
      <c r="X30">
        <v>55.53</v>
      </c>
      <c r="Y30">
        <v>0</v>
      </c>
      <c r="Z30">
        <v>0</v>
      </c>
      <c r="AA30">
        <v>0</v>
      </c>
      <c r="AB30">
        <v>9.92</v>
      </c>
      <c r="AC30">
        <v>0</v>
      </c>
      <c r="AD30">
        <v>1</v>
      </c>
      <c r="AE30">
        <v>1</v>
      </c>
      <c r="AF30" t="s">
        <v>6</v>
      </c>
      <c r="AG30">
        <v>55.53</v>
      </c>
      <c r="AH30">
        <v>2</v>
      </c>
      <c r="AI30">
        <v>92875230</v>
      </c>
      <c r="AJ30">
        <v>39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92875241</v>
      </c>
      <c r="C31">
        <v>92875229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482</v>
      </c>
      <c r="J31" t="s">
        <v>6</v>
      </c>
      <c r="K31" t="s">
        <v>483</v>
      </c>
      <c r="L31">
        <v>1191</v>
      </c>
      <c r="N31">
        <v>1013</v>
      </c>
      <c r="O31" t="s">
        <v>449</v>
      </c>
      <c r="P31" t="s">
        <v>449</v>
      </c>
      <c r="Q31">
        <v>1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6</v>
      </c>
      <c r="AG31">
        <v>0.1</v>
      </c>
      <c r="AH31">
        <v>2</v>
      </c>
      <c r="AI31">
        <v>92875231</v>
      </c>
      <c r="AJ31">
        <v>40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92875242</v>
      </c>
      <c r="C32">
        <v>92875229</v>
      </c>
      <c r="D32">
        <v>49672573</v>
      </c>
      <c r="E32">
        <v>1</v>
      </c>
      <c r="F32">
        <v>1</v>
      </c>
      <c r="G32">
        <v>1</v>
      </c>
      <c r="H32">
        <v>2</v>
      </c>
      <c r="I32" t="s">
        <v>488</v>
      </c>
      <c r="J32" t="s">
        <v>489</v>
      </c>
      <c r="K32" t="s">
        <v>490</v>
      </c>
      <c r="L32">
        <v>1367</v>
      </c>
      <c r="N32">
        <v>1011</v>
      </c>
      <c r="O32" t="s">
        <v>487</v>
      </c>
      <c r="P32" t="s">
        <v>487</v>
      </c>
      <c r="Q32">
        <v>1</v>
      </c>
      <c r="X32">
        <v>0.05</v>
      </c>
      <c r="Y32">
        <v>0</v>
      </c>
      <c r="Z32">
        <v>115.4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0.05</v>
      </c>
      <c r="AH32">
        <v>2</v>
      </c>
      <c r="AI32">
        <v>92875232</v>
      </c>
      <c r="AJ32">
        <v>41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92875243</v>
      </c>
      <c r="C33">
        <v>92875229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491</v>
      </c>
      <c r="J33" t="s">
        <v>492</v>
      </c>
      <c r="K33" t="s">
        <v>493</v>
      </c>
      <c r="L33">
        <v>1367</v>
      </c>
      <c r="N33">
        <v>1011</v>
      </c>
      <c r="O33" t="s">
        <v>487</v>
      </c>
      <c r="P33" t="s">
        <v>487</v>
      </c>
      <c r="Q33">
        <v>1</v>
      </c>
      <c r="X33">
        <v>0.05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0.05</v>
      </c>
      <c r="AH33">
        <v>2</v>
      </c>
      <c r="AI33">
        <v>92875233</v>
      </c>
      <c r="AJ33">
        <v>42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92875244</v>
      </c>
      <c r="C34">
        <v>92875229</v>
      </c>
      <c r="D34">
        <v>49523481</v>
      </c>
      <c r="E34">
        <v>1</v>
      </c>
      <c r="F34">
        <v>1</v>
      </c>
      <c r="G34">
        <v>1</v>
      </c>
      <c r="H34">
        <v>3</v>
      </c>
      <c r="I34" t="s">
        <v>509</v>
      </c>
      <c r="J34" t="s">
        <v>510</v>
      </c>
      <c r="K34" t="s">
        <v>511</v>
      </c>
      <c r="L34">
        <v>1346</v>
      </c>
      <c r="N34">
        <v>1009</v>
      </c>
      <c r="O34" t="s">
        <v>458</v>
      </c>
      <c r="P34" t="s">
        <v>458</v>
      </c>
      <c r="Q34">
        <v>1</v>
      </c>
      <c r="X34">
        <v>0.42</v>
      </c>
      <c r="Y34">
        <v>30.4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0.42</v>
      </c>
      <c r="AH34">
        <v>2</v>
      </c>
      <c r="AI34">
        <v>92875234</v>
      </c>
      <c r="AJ34">
        <v>43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92875245</v>
      </c>
      <c r="C35">
        <v>92875229</v>
      </c>
      <c r="D35">
        <v>49525488</v>
      </c>
      <c r="E35">
        <v>1</v>
      </c>
      <c r="F35">
        <v>1</v>
      </c>
      <c r="G35">
        <v>1</v>
      </c>
      <c r="H35">
        <v>3</v>
      </c>
      <c r="I35" t="s">
        <v>503</v>
      </c>
      <c r="J35" t="s">
        <v>504</v>
      </c>
      <c r="K35" t="s">
        <v>505</v>
      </c>
      <c r="L35">
        <v>1346</v>
      </c>
      <c r="N35">
        <v>1009</v>
      </c>
      <c r="O35" t="s">
        <v>458</v>
      </c>
      <c r="P35" t="s">
        <v>458</v>
      </c>
      <c r="Q35">
        <v>1</v>
      </c>
      <c r="X35">
        <v>1.5</v>
      </c>
      <c r="Y35">
        <v>9.0399999999999991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1.5</v>
      </c>
      <c r="AH35">
        <v>2</v>
      </c>
      <c r="AI35">
        <v>92875235</v>
      </c>
      <c r="AJ35">
        <v>44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92875246</v>
      </c>
      <c r="C36">
        <v>92875229</v>
      </c>
      <c r="D36">
        <v>49527696</v>
      </c>
      <c r="E36">
        <v>1</v>
      </c>
      <c r="F36">
        <v>1</v>
      </c>
      <c r="G36">
        <v>1</v>
      </c>
      <c r="H36">
        <v>3</v>
      </c>
      <c r="I36" t="s">
        <v>462</v>
      </c>
      <c r="J36" t="s">
        <v>463</v>
      </c>
      <c r="K36" t="s">
        <v>464</v>
      </c>
      <c r="L36">
        <v>1348</v>
      </c>
      <c r="N36">
        <v>1009</v>
      </c>
      <c r="O36" t="s">
        <v>300</v>
      </c>
      <c r="P36" t="s">
        <v>300</v>
      </c>
      <c r="Q36">
        <v>1000</v>
      </c>
      <c r="X36">
        <v>3.15E-3</v>
      </c>
      <c r="Y36">
        <v>729.98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3.15E-3</v>
      </c>
      <c r="AH36">
        <v>2</v>
      </c>
      <c r="AI36">
        <v>92875236</v>
      </c>
      <c r="AJ36">
        <v>45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92875247</v>
      </c>
      <c r="C37">
        <v>92875229</v>
      </c>
      <c r="D37">
        <v>49568048</v>
      </c>
      <c r="E37">
        <v>1</v>
      </c>
      <c r="F37">
        <v>1</v>
      </c>
      <c r="G37">
        <v>1</v>
      </c>
      <c r="H37">
        <v>3</v>
      </c>
      <c r="I37" t="s">
        <v>512</v>
      </c>
      <c r="J37" t="s">
        <v>513</v>
      </c>
      <c r="K37" t="s">
        <v>514</v>
      </c>
      <c r="L37">
        <v>1407</v>
      </c>
      <c r="N37">
        <v>1013</v>
      </c>
      <c r="O37" t="s">
        <v>515</v>
      </c>
      <c r="P37" t="s">
        <v>515</v>
      </c>
      <c r="Q37">
        <v>1</v>
      </c>
      <c r="X37">
        <v>0.10199999999999999</v>
      </c>
      <c r="Y37">
        <v>270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0.10199999999999999</v>
      </c>
      <c r="AH37">
        <v>2</v>
      </c>
      <c r="AI37">
        <v>92875237</v>
      </c>
      <c r="AJ37">
        <v>46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92875248</v>
      </c>
      <c r="C38">
        <v>92875229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450</v>
      </c>
      <c r="J38" t="s">
        <v>6</v>
      </c>
      <c r="K38" t="s">
        <v>451</v>
      </c>
      <c r="L38">
        <v>1374</v>
      </c>
      <c r="N38">
        <v>1013</v>
      </c>
      <c r="O38" t="s">
        <v>452</v>
      </c>
      <c r="P38" t="s">
        <v>452</v>
      </c>
      <c r="Q38">
        <v>1</v>
      </c>
      <c r="X38">
        <v>11.02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11.02</v>
      </c>
      <c r="AH38">
        <v>2</v>
      </c>
      <c r="AI38">
        <v>92875238</v>
      </c>
      <c r="AJ38">
        <v>48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92875257</v>
      </c>
      <c r="C39">
        <v>92875250</v>
      </c>
      <c r="D39">
        <v>49510765</v>
      </c>
      <c r="E39">
        <v>70</v>
      </c>
      <c r="F39">
        <v>1</v>
      </c>
      <c r="G39">
        <v>1</v>
      </c>
      <c r="H39">
        <v>1</v>
      </c>
      <c r="I39" t="s">
        <v>447</v>
      </c>
      <c r="J39" t="s">
        <v>6</v>
      </c>
      <c r="K39" t="s">
        <v>448</v>
      </c>
      <c r="L39">
        <v>1191</v>
      </c>
      <c r="N39">
        <v>1013</v>
      </c>
      <c r="O39" t="s">
        <v>449</v>
      </c>
      <c r="P39" t="s">
        <v>449</v>
      </c>
      <c r="Q39">
        <v>1</v>
      </c>
      <c r="X39">
        <v>0.5</v>
      </c>
      <c r="Y39">
        <v>0</v>
      </c>
      <c r="Z39">
        <v>0</v>
      </c>
      <c r="AA39">
        <v>0</v>
      </c>
      <c r="AB39">
        <v>9.76</v>
      </c>
      <c r="AC39">
        <v>0</v>
      </c>
      <c r="AD39">
        <v>1</v>
      </c>
      <c r="AE39">
        <v>1</v>
      </c>
      <c r="AF39" t="s">
        <v>6</v>
      </c>
      <c r="AG39">
        <v>0.5</v>
      </c>
      <c r="AH39">
        <v>2</v>
      </c>
      <c r="AI39">
        <v>92875251</v>
      </c>
      <c r="AJ39">
        <v>49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92875258</v>
      </c>
      <c r="C40">
        <v>92875250</v>
      </c>
      <c r="D40">
        <v>49525995</v>
      </c>
      <c r="E40">
        <v>1</v>
      </c>
      <c r="F40">
        <v>1</v>
      </c>
      <c r="G40">
        <v>1</v>
      </c>
      <c r="H40">
        <v>3</v>
      </c>
      <c r="I40" t="s">
        <v>516</v>
      </c>
      <c r="J40" t="s">
        <v>517</v>
      </c>
      <c r="K40" t="s">
        <v>518</v>
      </c>
      <c r="L40">
        <v>1348</v>
      </c>
      <c r="N40">
        <v>1009</v>
      </c>
      <c r="O40" t="s">
        <v>300</v>
      </c>
      <c r="P40" t="s">
        <v>300</v>
      </c>
      <c r="Q40">
        <v>1000</v>
      </c>
      <c r="X40">
        <v>1.0000000000000001E-5</v>
      </c>
      <c r="Y40">
        <v>12430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1.0000000000000001E-5</v>
      </c>
      <c r="AH40">
        <v>2</v>
      </c>
      <c r="AI40">
        <v>92875252</v>
      </c>
      <c r="AJ40">
        <v>50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92875259</v>
      </c>
      <c r="C41">
        <v>92875250</v>
      </c>
      <c r="D41">
        <v>49527696</v>
      </c>
      <c r="E41">
        <v>1</v>
      </c>
      <c r="F41">
        <v>1</v>
      </c>
      <c r="G41">
        <v>1</v>
      </c>
      <c r="H41">
        <v>3</v>
      </c>
      <c r="I41" t="s">
        <v>462</v>
      </c>
      <c r="J41" t="s">
        <v>463</v>
      </c>
      <c r="K41" t="s">
        <v>464</v>
      </c>
      <c r="L41">
        <v>1348</v>
      </c>
      <c r="N41">
        <v>1009</v>
      </c>
      <c r="O41" t="s">
        <v>300</v>
      </c>
      <c r="P41" t="s">
        <v>300</v>
      </c>
      <c r="Q41">
        <v>1000</v>
      </c>
      <c r="X41">
        <v>5.0000000000000002E-5</v>
      </c>
      <c r="Y41">
        <v>729.98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5.0000000000000002E-5</v>
      </c>
      <c r="AH41">
        <v>2</v>
      </c>
      <c r="AI41">
        <v>92875253</v>
      </c>
      <c r="AJ41">
        <v>51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ROW(Source!A45)</f>
        <v>45</v>
      </c>
      <c r="B42">
        <v>92875260</v>
      </c>
      <c r="C42">
        <v>92875250</v>
      </c>
      <c r="D42">
        <v>49542637</v>
      </c>
      <c r="E42">
        <v>1</v>
      </c>
      <c r="F42">
        <v>1</v>
      </c>
      <c r="G42">
        <v>1</v>
      </c>
      <c r="H42">
        <v>3</v>
      </c>
      <c r="I42" t="s">
        <v>519</v>
      </c>
      <c r="J42" t="s">
        <v>520</v>
      </c>
      <c r="K42" t="s">
        <v>521</v>
      </c>
      <c r="L42">
        <v>1348</v>
      </c>
      <c r="N42">
        <v>1009</v>
      </c>
      <c r="O42" t="s">
        <v>300</v>
      </c>
      <c r="P42" t="s">
        <v>300</v>
      </c>
      <c r="Q42">
        <v>1000</v>
      </c>
      <c r="X42">
        <v>1.0000000000000001E-5</v>
      </c>
      <c r="Y42">
        <v>14690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1.0000000000000001E-5</v>
      </c>
      <c r="AH42">
        <v>2</v>
      </c>
      <c r="AI42">
        <v>92875254</v>
      </c>
      <c r="AJ42">
        <v>52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ROW(Source!A45)</f>
        <v>45</v>
      </c>
      <c r="B43">
        <v>92875261</v>
      </c>
      <c r="C43">
        <v>92875250</v>
      </c>
      <c r="D43">
        <v>49515638</v>
      </c>
      <c r="E43">
        <v>70</v>
      </c>
      <c r="F43">
        <v>1</v>
      </c>
      <c r="G43">
        <v>1</v>
      </c>
      <c r="H43">
        <v>3</v>
      </c>
      <c r="I43" t="s">
        <v>450</v>
      </c>
      <c r="J43" t="s">
        <v>6</v>
      </c>
      <c r="K43" t="s">
        <v>451</v>
      </c>
      <c r="L43">
        <v>1374</v>
      </c>
      <c r="N43">
        <v>1013</v>
      </c>
      <c r="O43" t="s">
        <v>452</v>
      </c>
      <c r="P43" t="s">
        <v>452</v>
      </c>
      <c r="Q43">
        <v>1</v>
      </c>
      <c r="X43">
        <v>0.1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0.1</v>
      </c>
      <c r="AH43">
        <v>2</v>
      </c>
      <c r="AI43">
        <v>92875255</v>
      </c>
      <c r="AJ43">
        <v>54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92875269</v>
      </c>
      <c r="C44">
        <v>92875263</v>
      </c>
      <c r="D44">
        <v>49510731</v>
      </c>
      <c r="E44">
        <v>70</v>
      </c>
      <c r="F44">
        <v>1</v>
      </c>
      <c r="G44">
        <v>1</v>
      </c>
      <c r="H44">
        <v>1</v>
      </c>
      <c r="I44" t="s">
        <v>522</v>
      </c>
      <c r="J44" t="s">
        <v>6</v>
      </c>
      <c r="K44" t="s">
        <v>523</v>
      </c>
      <c r="L44">
        <v>1191</v>
      </c>
      <c r="N44">
        <v>1013</v>
      </c>
      <c r="O44" t="s">
        <v>449</v>
      </c>
      <c r="P44" t="s">
        <v>449</v>
      </c>
      <c r="Q44">
        <v>1</v>
      </c>
      <c r="X44">
        <v>1</v>
      </c>
      <c r="Y44">
        <v>0</v>
      </c>
      <c r="Z44">
        <v>0</v>
      </c>
      <c r="AA44">
        <v>0</v>
      </c>
      <c r="AB44">
        <v>9.07</v>
      </c>
      <c r="AC44">
        <v>0</v>
      </c>
      <c r="AD44">
        <v>1</v>
      </c>
      <c r="AE44">
        <v>1</v>
      </c>
      <c r="AF44" t="s">
        <v>6</v>
      </c>
      <c r="AG44">
        <v>1</v>
      </c>
      <c r="AH44">
        <v>2</v>
      </c>
      <c r="AI44">
        <v>92875264</v>
      </c>
      <c r="AJ44">
        <v>55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92875270</v>
      </c>
      <c r="C45">
        <v>92875263</v>
      </c>
      <c r="D45">
        <v>49545860</v>
      </c>
      <c r="E45">
        <v>1</v>
      </c>
      <c r="F45">
        <v>1</v>
      </c>
      <c r="G45">
        <v>1</v>
      </c>
      <c r="H45">
        <v>3</v>
      </c>
      <c r="I45" t="s">
        <v>465</v>
      </c>
      <c r="J45" t="s">
        <v>466</v>
      </c>
      <c r="K45" t="s">
        <v>467</v>
      </c>
      <c r="L45">
        <v>1348</v>
      </c>
      <c r="N45">
        <v>1009</v>
      </c>
      <c r="O45" t="s">
        <v>300</v>
      </c>
      <c r="P45" t="s">
        <v>300</v>
      </c>
      <c r="Q45">
        <v>1000</v>
      </c>
      <c r="X45">
        <v>1.0000000000000001E-5</v>
      </c>
      <c r="Y45">
        <v>65750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1.0000000000000001E-5</v>
      </c>
      <c r="AH45">
        <v>2</v>
      </c>
      <c r="AI45">
        <v>92875265</v>
      </c>
      <c r="AJ45">
        <v>56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92875271</v>
      </c>
      <c r="C46">
        <v>92875263</v>
      </c>
      <c r="D46">
        <v>49575591</v>
      </c>
      <c r="E46">
        <v>1</v>
      </c>
      <c r="F46">
        <v>1</v>
      </c>
      <c r="G46">
        <v>1</v>
      </c>
      <c r="H46">
        <v>3</v>
      </c>
      <c r="I46" t="s">
        <v>524</v>
      </c>
      <c r="J46" t="s">
        <v>525</v>
      </c>
      <c r="K46" t="s">
        <v>526</v>
      </c>
      <c r="L46">
        <v>1477</v>
      </c>
      <c r="N46">
        <v>1013</v>
      </c>
      <c r="O46" t="s">
        <v>154</v>
      </c>
      <c r="P46" t="s">
        <v>156</v>
      </c>
      <c r="Q46">
        <v>1</v>
      </c>
      <c r="X46">
        <v>2E-3</v>
      </c>
      <c r="Y46">
        <v>3005.8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2E-3</v>
      </c>
      <c r="AH46">
        <v>2</v>
      </c>
      <c r="AI46">
        <v>92875266</v>
      </c>
      <c r="AJ46">
        <v>57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92875272</v>
      </c>
      <c r="C47">
        <v>92875263</v>
      </c>
      <c r="D47">
        <v>49515638</v>
      </c>
      <c r="E47">
        <v>70</v>
      </c>
      <c r="F47">
        <v>1</v>
      </c>
      <c r="G47">
        <v>1</v>
      </c>
      <c r="H47">
        <v>3</v>
      </c>
      <c r="I47" t="s">
        <v>450</v>
      </c>
      <c r="J47" t="s">
        <v>6</v>
      </c>
      <c r="K47" t="s">
        <v>451</v>
      </c>
      <c r="L47">
        <v>1374</v>
      </c>
      <c r="N47">
        <v>1013</v>
      </c>
      <c r="O47" t="s">
        <v>452</v>
      </c>
      <c r="P47" t="s">
        <v>452</v>
      </c>
      <c r="Q47">
        <v>1</v>
      </c>
      <c r="X47">
        <v>0.18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0.18</v>
      </c>
      <c r="AH47">
        <v>2</v>
      </c>
      <c r="AI47">
        <v>92875267</v>
      </c>
      <c r="AJ47">
        <v>59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92875280</v>
      </c>
      <c r="C48">
        <v>92875274</v>
      </c>
      <c r="D48">
        <v>49510767</v>
      </c>
      <c r="E48">
        <v>70</v>
      </c>
      <c r="F48">
        <v>1</v>
      </c>
      <c r="G48">
        <v>1</v>
      </c>
      <c r="H48">
        <v>1</v>
      </c>
      <c r="I48" t="s">
        <v>480</v>
      </c>
      <c r="J48" t="s">
        <v>6</v>
      </c>
      <c r="K48" t="s">
        <v>481</v>
      </c>
      <c r="L48">
        <v>1191</v>
      </c>
      <c r="N48">
        <v>1013</v>
      </c>
      <c r="O48" t="s">
        <v>449</v>
      </c>
      <c r="P48" t="s">
        <v>449</v>
      </c>
      <c r="Q48">
        <v>1</v>
      </c>
      <c r="X48">
        <v>1.1100000000000001</v>
      </c>
      <c r="Y48">
        <v>0</v>
      </c>
      <c r="Z48">
        <v>0</v>
      </c>
      <c r="AA48">
        <v>0</v>
      </c>
      <c r="AB48">
        <v>9.92</v>
      </c>
      <c r="AC48">
        <v>0</v>
      </c>
      <c r="AD48">
        <v>1</v>
      </c>
      <c r="AE48">
        <v>1</v>
      </c>
      <c r="AF48" t="s">
        <v>6</v>
      </c>
      <c r="AG48">
        <v>1.1100000000000001</v>
      </c>
      <c r="AH48">
        <v>2</v>
      </c>
      <c r="AI48">
        <v>92875275</v>
      </c>
      <c r="AJ48">
        <v>60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92875281</v>
      </c>
      <c r="C49">
        <v>92875274</v>
      </c>
      <c r="D49">
        <v>49673715</v>
      </c>
      <c r="E49">
        <v>1</v>
      </c>
      <c r="F49">
        <v>1</v>
      </c>
      <c r="G49">
        <v>1</v>
      </c>
      <c r="H49">
        <v>2</v>
      </c>
      <c r="I49" t="s">
        <v>494</v>
      </c>
      <c r="J49" t="s">
        <v>495</v>
      </c>
      <c r="K49" t="s">
        <v>496</v>
      </c>
      <c r="L49">
        <v>1367</v>
      </c>
      <c r="N49">
        <v>1011</v>
      </c>
      <c r="O49" t="s">
        <v>487</v>
      </c>
      <c r="P49" t="s">
        <v>487</v>
      </c>
      <c r="Q49">
        <v>1</v>
      </c>
      <c r="X49">
        <v>0.26</v>
      </c>
      <c r="Y49">
        <v>0</v>
      </c>
      <c r="Z49">
        <v>8.1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0.26</v>
      </c>
      <c r="AH49">
        <v>2</v>
      </c>
      <c r="AI49">
        <v>92875276</v>
      </c>
      <c r="AJ49">
        <v>61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92875282</v>
      </c>
      <c r="C50">
        <v>92875274</v>
      </c>
      <c r="D50">
        <v>49511049</v>
      </c>
      <c r="E50">
        <v>70</v>
      </c>
      <c r="F50">
        <v>1</v>
      </c>
      <c r="G50">
        <v>1</v>
      </c>
      <c r="H50">
        <v>3</v>
      </c>
      <c r="I50" t="s">
        <v>639</v>
      </c>
      <c r="J50" t="s">
        <v>6</v>
      </c>
      <c r="K50" t="s">
        <v>640</v>
      </c>
      <c r="L50">
        <v>1371</v>
      </c>
      <c r="N50">
        <v>1013</v>
      </c>
      <c r="O50" t="s">
        <v>22</v>
      </c>
      <c r="P50" t="s">
        <v>22</v>
      </c>
      <c r="Q50">
        <v>1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6</v>
      </c>
      <c r="AG50">
        <v>1</v>
      </c>
      <c r="AH50">
        <v>3</v>
      </c>
      <c r="AI50">
        <v>-1</v>
      </c>
      <c r="AJ50" t="s">
        <v>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ROW(Source!A49)</f>
        <v>49</v>
      </c>
      <c r="B51">
        <v>92875283</v>
      </c>
      <c r="C51">
        <v>92875274</v>
      </c>
      <c r="D51">
        <v>49524288</v>
      </c>
      <c r="E51">
        <v>1</v>
      </c>
      <c r="F51">
        <v>1</v>
      </c>
      <c r="G51">
        <v>1</v>
      </c>
      <c r="H51">
        <v>3</v>
      </c>
      <c r="I51" t="s">
        <v>527</v>
      </c>
      <c r="J51" t="s">
        <v>528</v>
      </c>
      <c r="K51" t="s">
        <v>529</v>
      </c>
      <c r="L51">
        <v>1348</v>
      </c>
      <c r="N51">
        <v>1009</v>
      </c>
      <c r="O51" t="s">
        <v>300</v>
      </c>
      <c r="P51" t="s">
        <v>300</v>
      </c>
      <c r="Q51">
        <v>1000</v>
      </c>
      <c r="X51">
        <v>6.9999999999999994E-5</v>
      </c>
      <c r="Y51">
        <v>10315.01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6.9999999999999994E-5</v>
      </c>
      <c r="AH51">
        <v>2</v>
      </c>
      <c r="AI51">
        <v>92875277</v>
      </c>
      <c r="AJ51">
        <v>63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92875284</v>
      </c>
      <c r="C52">
        <v>92875274</v>
      </c>
      <c r="D52">
        <v>49525528</v>
      </c>
      <c r="E52">
        <v>1</v>
      </c>
      <c r="F52">
        <v>1</v>
      </c>
      <c r="G52">
        <v>1</v>
      </c>
      <c r="H52">
        <v>3</v>
      </c>
      <c r="I52" t="s">
        <v>530</v>
      </c>
      <c r="J52" t="s">
        <v>531</v>
      </c>
      <c r="K52" t="s">
        <v>532</v>
      </c>
      <c r="L52">
        <v>1425</v>
      </c>
      <c r="N52">
        <v>1013</v>
      </c>
      <c r="O52" t="s">
        <v>72</v>
      </c>
      <c r="P52" t="s">
        <v>72</v>
      </c>
      <c r="Q52">
        <v>1</v>
      </c>
      <c r="X52">
        <v>0.08</v>
      </c>
      <c r="Y52">
        <v>20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0.08</v>
      </c>
      <c r="AH52">
        <v>2</v>
      </c>
      <c r="AI52">
        <v>92875278</v>
      </c>
      <c r="AJ52">
        <v>64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92875300</v>
      </c>
      <c r="C53">
        <v>92875286</v>
      </c>
      <c r="D53">
        <v>49510749</v>
      </c>
      <c r="E53">
        <v>70</v>
      </c>
      <c r="F53">
        <v>1</v>
      </c>
      <c r="G53">
        <v>1</v>
      </c>
      <c r="H53">
        <v>1</v>
      </c>
      <c r="I53" t="s">
        <v>533</v>
      </c>
      <c r="J53" t="s">
        <v>6</v>
      </c>
      <c r="K53" t="s">
        <v>534</v>
      </c>
      <c r="L53">
        <v>1191</v>
      </c>
      <c r="N53">
        <v>1013</v>
      </c>
      <c r="O53" t="s">
        <v>449</v>
      </c>
      <c r="P53" t="s">
        <v>449</v>
      </c>
      <c r="Q53">
        <v>1</v>
      </c>
      <c r="X53">
        <v>27.76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6</v>
      </c>
      <c r="AG53">
        <v>27.76</v>
      </c>
      <c r="AH53">
        <v>2</v>
      </c>
      <c r="AI53">
        <v>92875287</v>
      </c>
      <c r="AJ53">
        <v>65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92875301</v>
      </c>
      <c r="C54">
        <v>92875286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482</v>
      </c>
      <c r="J54" t="s">
        <v>6</v>
      </c>
      <c r="K54" t="s">
        <v>483</v>
      </c>
      <c r="L54">
        <v>1191</v>
      </c>
      <c r="N54">
        <v>1013</v>
      </c>
      <c r="O54" t="s">
        <v>449</v>
      </c>
      <c r="P54" t="s">
        <v>449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0.36</v>
      </c>
      <c r="AH54">
        <v>2</v>
      </c>
      <c r="AI54">
        <v>92875288</v>
      </c>
      <c r="AJ54">
        <v>66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92875302</v>
      </c>
      <c r="C55">
        <v>92875286</v>
      </c>
      <c r="D55">
        <v>49672573</v>
      </c>
      <c r="E55">
        <v>1</v>
      </c>
      <c r="F55">
        <v>1</v>
      </c>
      <c r="G55">
        <v>1</v>
      </c>
      <c r="H55">
        <v>2</v>
      </c>
      <c r="I55" t="s">
        <v>488</v>
      </c>
      <c r="J55" t="s">
        <v>489</v>
      </c>
      <c r="K55" t="s">
        <v>490</v>
      </c>
      <c r="L55">
        <v>1367</v>
      </c>
      <c r="N55">
        <v>1011</v>
      </c>
      <c r="O55" t="s">
        <v>487</v>
      </c>
      <c r="P55" t="s">
        <v>487</v>
      </c>
      <c r="Q55">
        <v>1</v>
      </c>
      <c r="X55">
        <v>0.18</v>
      </c>
      <c r="Y55">
        <v>0</v>
      </c>
      <c r="Z55">
        <v>115.4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0.18</v>
      </c>
      <c r="AH55">
        <v>2</v>
      </c>
      <c r="AI55">
        <v>92875289</v>
      </c>
      <c r="AJ55">
        <v>67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92875303</v>
      </c>
      <c r="C56">
        <v>92875286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491</v>
      </c>
      <c r="J56" t="s">
        <v>492</v>
      </c>
      <c r="K56" t="s">
        <v>493</v>
      </c>
      <c r="L56">
        <v>1367</v>
      </c>
      <c r="N56">
        <v>1011</v>
      </c>
      <c r="O56" t="s">
        <v>487</v>
      </c>
      <c r="P56" t="s">
        <v>487</v>
      </c>
      <c r="Q56">
        <v>1</v>
      </c>
      <c r="X56">
        <v>0.18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0.18</v>
      </c>
      <c r="AH56">
        <v>2</v>
      </c>
      <c r="AI56">
        <v>92875290</v>
      </c>
      <c r="AJ56">
        <v>68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ROW(Source!A51)</f>
        <v>51</v>
      </c>
      <c r="B57">
        <v>92875304</v>
      </c>
      <c r="C57">
        <v>92875286</v>
      </c>
      <c r="D57">
        <v>49673715</v>
      </c>
      <c r="E57">
        <v>1</v>
      </c>
      <c r="F57">
        <v>1</v>
      </c>
      <c r="G57">
        <v>1</v>
      </c>
      <c r="H57">
        <v>2</v>
      </c>
      <c r="I57" t="s">
        <v>494</v>
      </c>
      <c r="J57" t="s">
        <v>495</v>
      </c>
      <c r="K57" t="s">
        <v>496</v>
      </c>
      <c r="L57">
        <v>1367</v>
      </c>
      <c r="N57">
        <v>1011</v>
      </c>
      <c r="O57" t="s">
        <v>487</v>
      </c>
      <c r="P57" t="s">
        <v>487</v>
      </c>
      <c r="Q57">
        <v>1</v>
      </c>
      <c r="X57">
        <v>14.32</v>
      </c>
      <c r="Y57">
        <v>0</v>
      </c>
      <c r="Z57">
        <v>8.1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14.32</v>
      </c>
      <c r="AH57">
        <v>2</v>
      </c>
      <c r="AI57">
        <v>92875291</v>
      </c>
      <c r="AJ57">
        <v>69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ROW(Source!A51)</f>
        <v>51</v>
      </c>
      <c r="B58">
        <v>92875305</v>
      </c>
      <c r="C58">
        <v>92875286</v>
      </c>
      <c r="D58">
        <v>49524290</v>
      </c>
      <c r="E58">
        <v>1</v>
      </c>
      <c r="F58">
        <v>1</v>
      </c>
      <c r="G58">
        <v>1</v>
      </c>
      <c r="H58">
        <v>3</v>
      </c>
      <c r="I58" t="s">
        <v>500</v>
      </c>
      <c r="J58" t="s">
        <v>501</v>
      </c>
      <c r="K58" t="s">
        <v>502</v>
      </c>
      <c r="L58">
        <v>1346</v>
      </c>
      <c r="N58">
        <v>1009</v>
      </c>
      <c r="O58" t="s">
        <v>458</v>
      </c>
      <c r="P58" t="s">
        <v>458</v>
      </c>
      <c r="Q58">
        <v>1</v>
      </c>
      <c r="X58">
        <v>1.05</v>
      </c>
      <c r="Y58">
        <v>10.57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1.05</v>
      </c>
      <c r="AH58">
        <v>2</v>
      </c>
      <c r="AI58">
        <v>92875292</v>
      </c>
      <c r="AJ58">
        <v>70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ROW(Source!A51)</f>
        <v>51</v>
      </c>
      <c r="B59">
        <v>92875306</v>
      </c>
      <c r="C59">
        <v>92875286</v>
      </c>
      <c r="D59">
        <v>49525497</v>
      </c>
      <c r="E59">
        <v>1</v>
      </c>
      <c r="F59">
        <v>1</v>
      </c>
      <c r="G59">
        <v>1</v>
      </c>
      <c r="H59">
        <v>3</v>
      </c>
      <c r="I59" t="s">
        <v>535</v>
      </c>
      <c r="J59" t="s">
        <v>536</v>
      </c>
      <c r="K59" t="s">
        <v>537</v>
      </c>
      <c r="L59">
        <v>1348</v>
      </c>
      <c r="N59">
        <v>1009</v>
      </c>
      <c r="O59" t="s">
        <v>300</v>
      </c>
      <c r="P59" t="s">
        <v>300</v>
      </c>
      <c r="Q59">
        <v>1000</v>
      </c>
      <c r="X59">
        <v>2.1800000000000001E-3</v>
      </c>
      <c r="Y59">
        <v>12430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2.1800000000000001E-3</v>
      </c>
      <c r="AH59">
        <v>2</v>
      </c>
      <c r="AI59">
        <v>92875293</v>
      </c>
      <c r="AJ59">
        <v>71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ROW(Source!A51)</f>
        <v>51</v>
      </c>
      <c r="B60">
        <v>92875307</v>
      </c>
      <c r="C60">
        <v>92875286</v>
      </c>
      <c r="D60">
        <v>49542980</v>
      </c>
      <c r="E60">
        <v>1</v>
      </c>
      <c r="F60">
        <v>1</v>
      </c>
      <c r="G60">
        <v>1</v>
      </c>
      <c r="H60">
        <v>3</v>
      </c>
      <c r="I60" t="s">
        <v>538</v>
      </c>
      <c r="J60" t="s">
        <v>539</v>
      </c>
      <c r="K60" t="s">
        <v>540</v>
      </c>
      <c r="L60">
        <v>1348</v>
      </c>
      <c r="N60">
        <v>1009</v>
      </c>
      <c r="O60" t="s">
        <v>300</v>
      </c>
      <c r="P60" t="s">
        <v>300</v>
      </c>
      <c r="Q60">
        <v>1000</v>
      </c>
      <c r="X60">
        <v>5.1499999999999997E-2</v>
      </c>
      <c r="Y60">
        <v>5000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5.1499999999999997E-2</v>
      </c>
      <c r="AH60">
        <v>2</v>
      </c>
      <c r="AI60">
        <v>92875294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ROW(Source!A51)</f>
        <v>51</v>
      </c>
      <c r="B61">
        <v>92875308</v>
      </c>
      <c r="C61">
        <v>92875286</v>
      </c>
      <c r="D61">
        <v>49563475</v>
      </c>
      <c r="E61">
        <v>1</v>
      </c>
      <c r="F61">
        <v>1</v>
      </c>
      <c r="G61">
        <v>1</v>
      </c>
      <c r="H61">
        <v>3</v>
      </c>
      <c r="I61" t="s">
        <v>541</v>
      </c>
      <c r="J61" t="s">
        <v>542</v>
      </c>
      <c r="K61" t="s">
        <v>543</v>
      </c>
      <c r="L61">
        <v>1455</v>
      </c>
      <c r="N61">
        <v>1013</v>
      </c>
      <c r="O61" t="s">
        <v>122</v>
      </c>
      <c r="P61" t="s">
        <v>122</v>
      </c>
      <c r="Q61">
        <v>1</v>
      </c>
      <c r="X61">
        <v>1</v>
      </c>
      <c r="Y61">
        <v>277.5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</v>
      </c>
      <c r="AH61">
        <v>2</v>
      </c>
      <c r="AI61">
        <v>92875295</v>
      </c>
      <c r="AJ61">
        <v>74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ROW(Source!A51)</f>
        <v>51</v>
      </c>
      <c r="B62">
        <v>92875309</v>
      </c>
      <c r="C62">
        <v>92875286</v>
      </c>
      <c r="D62">
        <v>49567929</v>
      </c>
      <c r="E62">
        <v>1</v>
      </c>
      <c r="F62">
        <v>1</v>
      </c>
      <c r="G62">
        <v>1</v>
      </c>
      <c r="H62">
        <v>3</v>
      </c>
      <c r="I62" t="s">
        <v>544</v>
      </c>
      <c r="J62" t="s">
        <v>545</v>
      </c>
      <c r="K62" t="s">
        <v>546</v>
      </c>
      <c r="L62">
        <v>1455</v>
      </c>
      <c r="N62">
        <v>1013</v>
      </c>
      <c r="O62" t="s">
        <v>122</v>
      </c>
      <c r="P62" t="s">
        <v>122</v>
      </c>
      <c r="Q62">
        <v>1</v>
      </c>
      <c r="X62">
        <v>0.5</v>
      </c>
      <c r="Y62">
        <v>39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0.5</v>
      </c>
      <c r="AH62">
        <v>2</v>
      </c>
      <c r="AI62">
        <v>92875296</v>
      </c>
      <c r="AJ62">
        <v>75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ROW(Source!A51)</f>
        <v>51</v>
      </c>
      <c r="B63">
        <v>92875310</v>
      </c>
      <c r="C63">
        <v>92875286</v>
      </c>
      <c r="D63">
        <v>49568048</v>
      </c>
      <c r="E63">
        <v>1</v>
      </c>
      <c r="F63">
        <v>1</v>
      </c>
      <c r="G63">
        <v>1</v>
      </c>
      <c r="H63">
        <v>3</v>
      </c>
      <c r="I63" t="s">
        <v>512</v>
      </c>
      <c r="J63" t="s">
        <v>513</v>
      </c>
      <c r="K63" t="s">
        <v>514</v>
      </c>
      <c r="L63">
        <v>1407</v>
      </c>
      <c r="N63">
        <v>1013</v>
      </c>
      <c r="O63" t="s">
        <v>515</v>
      </c>
      <c r="P63" t="s">
        <v>515</v>
      </c>
      <c r="Q63">
        <v>1</v>
      </c>
      <c r="X63">
        <v>0.01</v>
      </c>
      <c r="Y63">
        <v>270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0.01</v>
      </c>
      <c r="AH63">
        <v>2</v>
      </c>
      <c r="AI63">
        <v>92875297</v>
      </c>
      <c r="AJ63">
        <v>76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ROW(Source!A51)</f>
        <v>51</v>
      </c>
      <c r="B64">
        <v>92875311</v>
      </c>
      <c r="C64">
        <v>92875286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450</v>
      </c>
      <c r="J64" t="s">
        <v>6</v>
      </c>
      <c r="K64" t="s">
        <v>451</v>
      </c>
      <c r="L64">
        <v>1374</v>
      </c>
      <c r="N64">
        <v>1013</v>
      </c>
      <c r="O64" t="s">
        <v>452</v>
      </c>
      <c r="P64" t="s">
        <v>452</v>
      </c>
      <c r="Q64">
        <v>1</v>
      </c>
      <c r="X64">
        <v>5.22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5.22</v>
      </c>
      <c r="AH64">
        <v>2</v>
      </c>
      <c r="AI64">
        <v>92875298</v>
      </c>
      <c r="AJ64">
        <v>77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92875326</v>
      </c>
      <c r="C65">
        <v>92875313</v>
      </c>
      <c r="D65">
        <v>49510749</v>
      </c>
      <c r="E65">
        <v>70</v>
      </c>
      <c r="F65">
        <v>1</v>
      </c>
      <c r="G65">
        <v>1</v>
      </c>
      <c r="H65">
        <v>1</v>
      </c>
      <c r="I65" t="s">
        <v>533</v>
      </c>
      <c r="J65" t="s">
        <v>6</v>
      </c>
      <c r="K65" t="s">
        <v>534</v>
      </c>
      <c r="L65">
        <v>1191</v>
      </c>
      <c r="N65">
        <v>1013</v>
      </c>
      <c r="O65" t="s">
        <v>449</v>
      </c>
      <c r="P65" t="s">
        <v>449</v>
      </c>
      <c r="Q65">
        <v>1</v>
      </c>
      <c r="X65">
        <v>4.49</v>
      </c>
      <c r="Y65">
        <v>0</v>
      </c>
      <c r="Z65">
        <v>0</v>
      </c>
      <c r="AA65">
        <v>0</v>
      </c>
      <c r="AB65">
        <v>9.4</v>
      </c>
      <c r="AC65">
        <v>0</v>
      </c>
      <c r="AD65">
        <v>1</v>
      </c>
      <c r="AE65">
        <v>1</v>
      </c>
      <c r="AF65" t="s">
        <v>6</v>
      </c>
      <c r="AG65">
        <v>4.49</v>
      </c>
      <c r="AH65">
        <v>2</v>
      </c>
      <c r="AI65">
        <v>92875314</v>
      </c>
      <c r="AJ65">
        <v>78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92875327</v>
      </c>
      <c r="C66">
        <v>92875313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482</v>
      </c>
      <c r="J66" t="s">
        <v>6</v>
      </c>
      <c r="K66" t="s">
        <v>483</v>
      </c>
      <c r="L66">
        <v>1191</v>
      </c>
      <c r="N66">
        <v>1013</v>
      </c>
      <c r="O66" t="s">
        <v>449</v>
      </c>
      <c r="P66" t="s">
        <v>449</v>
      </c>
      <c r="Q66">
        <v>1</v>
      </c>
      <c r="X66">
        <v>0.02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6</v>
      </c>
      <c r="AG66">
        <v>0.02</v>
      </c>
      <c r="AH66">
        <v>2</v>
      </c>
      <c r="AI66">
        <v>92875315</v>
      </c>
      <c r="AJ66">
        <v>79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92875328</v>
      </c>
      <c r="C67">
        <v>92875313</v>
      </c>
      <c r="D67">
        <v>49672573</v>
      </c>
      <c r="E67">
        <v>1</v>
      </c>
      <c r="F67">
        <v>1</v>
      </c>
      <c r="G67">
        <v>1</v>
      </c>
      <c r="H67">
        <v>2</v>
      </c>
      <c r="I67" t="s">
        <v>488</v>
      </c>
      <c r="J67" t="s">
        <v>489</v>
      </c>
      <c r="K67" t="s">
        <v>490</v>
      </c>
      <c r="L67">
        <v>1367</v>
      </c>
      <c r="N67">
        <v>1011</v>
      </c>
      <c r="O67" t="s">
        <v>487</v>
      </c>
      <c r="P67" t="s">
        <v>487</v>
      </c>
      <c r="Q67">
        <v>1</v>
      </c>
      <c r="X67">
        <v>0.01</v>
      </c>
      <c r="Y67">
        <v>0</v>
      </c>
      <c r="Z67">
        <v>115.4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0.01</v>
      </c>
      <c r="AH67">
        <v>2</v>
      </c>
      <c r="AI67">
        <v>92875316</v>
      </c>
      <c r="AJ67">
        <v>80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92875329</v>
      </c>
      <c r="C68">
        <v>92875313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491</v>
      </c>
      <c r="J68" t="s">
        <v>492</v>
      </c>
      <c r="K68" t="s">
        <v>493</v>
      </c>
      <c r="L68">
        <v>1367</v>
      </c>
      <c r="N68">
        <v>1011</v>
      </c>
      <c r="O68" t="s">
        <v>487</v>
      </c>
      <c r="P68" t="s">
        <v>487</v>
      </c>
      <c r="Q68">
        <v>1</v>
      </c>
      <c r="X68">
        <v>0.01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0.01</v>
      </c>
      <c r="AH68">
        <v>2</v>
      </c>
      <c r="AI68">
        <v>92875317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92875330</v>
      </c>
      <c r="C69">
        <v>92875313</v>
      </c>
      <c r="D69">
        <v>49523481</v>
      </c>
      <c r="E69">
        <v>1</v>
      </c>
      <c r="F69">
        <v>1</v>
      </c>
      <c r="G69">
        <v>1</v>
      </c>
      <c r="H69">
        <v>3</v>
      </c>
      <c r="I69" t="s">
        <v>509</v>
      </c>
      <c r="J69" t="s">
        <v>510</v>
      </c>
      <c r="K69" t="s">
        <v>511</v>
      </c>
      <c r="L69">
        <v>1346</v>
      </c>
      <c r="N69">
        <v>1009</v>
      </c>
      <c r="O69" t="s">
        <v>458</v>
      </c>
      <c r="P69" t="s">
        <v>458</v>
      </c>
      <c r="Q69">
        <v>1</v>
      </c>
      <c r="X69">
        <v>0.16</v>
      </c>
      <c r="Y69">
        <v>30.4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0.16</v>
      </c>
      <c r="AH69">
        <v>2</v>
      </c>
      <c r="AI69">
        <v>92875318</v>
      </c>
      <c r="AJ69">
        <v>82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ROW(Source!A53)</f>
        <v>53</v>
      </c>
      <c r="B70">
        <v>92875331</v>
      </c>
      <c r="C70">
        <v>92875313</v>
      </c>
      <c r="D70">
        <v>49523755</v>
      </c>
      <c r="E70">
        <v>1</v>
      </c>
      <c r="F70">
        <v>1</v>
      </c>
      <c r="G70">
        <v>1</v>
      </c>
      <c r="H70">
        <v>3</v>
      </c>
      <c r="I70" t="s">
        <v>547</v>
      </c>
      <c r="J70" t="s">
        <v>548</v>
      </c>
      <c r="K70" t="s">
        <v>549</v>
      </c>
      <c r="L70">
        <v>1348</v>
      </c>
      <c r="N70">
        <v>1009</v>
      </c>
      <c r="O70" t="s">
        <v>300</v>
      </c>
      <c r="P70" t="s">
        <v>300</v>
      </c>
      <c r="Q70">
        <v>1000</v>
      </c>
      <c r="X70">
        <v>4.2999999999999999E-4</v>
      </c>
      <c r="Y70">
        <v>1820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4.2999999999999999E-4</v>
      </c>
      <c r="AH70">
        <v>2</v>
      </c>
      <c r="AI70">
        <v>92875319</v>
      </c>
      <c r="AJ70">
        <v>83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ROW(Source!A53)</f>
        <v>53</v>
      </c>
      <c r="B71">
        <v>92875332</v>
      </c>
      <c r="C71">
        <v>92875313</v>
      </c>
      <c r="D71">
        <v>49554585</v>
      </c>
      <c r="E71">
        <v>1</v>
      </c>
      <c r="F71">
        <v>1</v>
      </c>
      <c r="G71">
        <v>1</v>
      </c>
      <c r="H71">
        <v>3</v>
      </c>
      <c r="I71" t="s">
        <v>506</v>
      </c>
      <c r="J71" t="s">
        <v>507</v>
      </c>
      <c r="K71" t="s">
        <v>508</v>
      </c>
      <c r="L71">
        <v>1346</v>
      </c>
      <c r="N71">
        <v>1009</v>
      </c>
      <c r="O71" t="s">
        <v>458</v>
      </c>
      <c r="P71" t="s">
        <v>458</v>
      </c>
      <c r="Q71">
        <v>1</v>
      </c>
      <c r="X71">
        <v>0.02</v>
      </c>
      <c r="Y71">
        <v>28.6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0.02</v>
      </c>
      <c r="AH71">
        <v>2</v>
      </c>
      <c r="AI71">
        <v>92875320</v>
      </c>
      <c r="AJ71">
        <v>84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ROW(Source!A53)</f>
        <v>53</v>
      </c>
      <c r="B72">
        <v>92875333</v>
      </c>
      <c r="C72">
        <v>92875313</v>
      </c>
      <c r="D72">
        <v>49567990</v>
      </c>
      <c r="E72">
        <v>1</v>
      </c>
      <c r="F72">
        <v>1</v>
      </c>
      <c r="G72">
        <v>1</v>
      </c>
      <c r="H72">
        <v>3</v>
      </c>
      <c r="I72" t="s">
        <v>550</v>
      </c>
      <c r="J72" t="s">
        <v>551</v>
      </c>
      <c r="K72" t="s">
        <v>552</v>
      </c>
      <c r="L72">
        <v>1425</v>
      </c>
      <c r="N72">
        <v>1013</v>
      </c>
      <c r="O72" t="s">
        <v>72</v>
      </c>
      <c r="P72" t="s">
        <v>72</v>
      </c>
      <c r="Q72">
        <v>1</v>
      </c>
      <c r="X72">
        <v>0.05</v>
      </c>
      <c r="Y72">
        <v>66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0.05</v>
      </c>
      <c r="AH72">
        <v>2</v>
      </c>
      <c r="AI72">
        <v>92875321</v>
      </c>
      <c r="AJ72">
        <v>85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ROW(Source!A53)</f>
        <v>53</v>
      </c>
      <c r="B73">
        <v>92875334</v>
      </c>
      <c r="C73">
        <v>92875313</v>
      </c>
      <c r="D73">
        <v>49568040</v>
      </c>
      <c r="E73">
        <v>1</v>
      </c>
      <c r="F73">
        <v>1</v>
      </c>
      <c r="G73">
        <v>1</v>
      </c>
      <c r="H73">
        <v>3</v>
      </c>
      <c r="I73" t="s">
        <v>553</v>
      </c>
      <c r="J73" t="s">
        <v>554</v>
      </c>
      <c r="K73" t="s">
        <v>555</v>
      </c>
      <c r="L73">
        <v>1407</v>
      </c>
      <c r="N73">
        <v>1013</v>
      </c>
      <c r="O73" t="s">
        <v>515</v>
      </c>
      <c r="P73" t="s">
        <v>515</v>
      </c>
      <c r="Q73">
        <v>1</v>
      </c>
      <c r="X73">
        <v>1.2200000000000001E-2</v>
      </c>
      <c r="Y73">
        <v>75.400000000000006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1.2200000000000001E-2</v>
      </c>
      <c r="AH73">
        <v>2</v>
      </c>
      <c r="AI73">
        <v>92875322</v>
      </c>
      <c r="AJ73">
        <v>86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ROW(Source!A53)</f>
        <v>53</v>
      </c>
      <c r="B74">
        <v>92875335</v>
      </c>
      <c r="C74">
        <v>92875313</v>
      </c>
      <c r="D74">
        <v>49515638</v>
      </c>
      <c r="E74">
        <v>70</v>
      </c>
      <c r="F74">
        <v>1</v>
      </c>
      <c r="G74">
        <v>1</v>
      </c>
      <c r="H74">
        <v>3</v>
      </c>
      <c r="I74" t="s">
        <v>450</v>
      </c>
      <c r="J74" t="s">
        <v>6</v>
      </c>
      <c r="K74" t="s">
        <v>451</v>
      </c>
      <c r="L74">
        <v>1374</v>
      </c>
      <c r="N74">
        <v>1013</v>
      </c>
      <c r="O74" t="s">
        <v>452</v>
      </c>
      <c r="P74" t="s">
        <v>452</v>
      </c>
      <c r="Q74">
        <v>1</v>
      </c>
      <c r="X74">
        <v>0.84</v>
      </c>
      <c r="Y74">
        <v>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0.84</v>
      </c>
      <c r="AH74">
        <v>2</v>
      </c>
      <c r="AI74">
        <v>92875323</v>
      </c>
      <c r="AJ74">
        <v>88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92875350</v>
      </c>
      <c r="C75">
        <v>92875338</v>
      </c>
      <c r="D75">
        <v>49510749</v>
      </c>
      <c r="E75">
        <v>70</v>
      </c>
      <c r="F75">
        <v>1</v>
      </c>
      <c r="G75">
        <v>1</v>
      </c>
      <c r="H75">
        <v>1</v>
      </c>
      <c r="I75" t="s">
        <v>533</v>
      </c>
      <c r="J75" t="s">
        <v>6</v>
      </c>
      <c r="K75" t="s">
        <v>534</v>
      </c>
      <c r="L75">
        <v>1191</v>
      </c>
      <c r="N75">
        <v>1013</v>
      </c>
      <c r="O75" t="s">
        <v>449</v>
      </c>
      <c r="P75" t="s">
        <v>449</v>
      </c>
      <c r="Q75">
        <v>1</v>
      </c>
      <c r="X75">
        <v>1.03</v>
      </c>
      <c r="Y75">
        <v>0</v>
      </c>
      <c r="Z75">
        <v>0</v>
      </c>
      <c r="AA75">
        <v>0</v>
      </c>
      <c r="AB75">
        <v>9.4</v>
      </c>
      <c r="AC75">
        <v>0</v>
      </c>
      <c r="AD75">
        <v>1</v>
      </c>
      <c r="AE75">
        <v>1</v>
      </c>
      <c r="AF75" t="s">
        <v>6</v>
      </c>
      <c r="AG75">
        <v>1.03</v>
      </c>
      <c r="AH75">
        <v>2</v>
      </c>
      <c r="AI75">
        <v>92875339</v>
      </c>
      <c r="AJ75">
        <v>90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92875351</v>
      </c>
      <c r="C76">
        <v>92875338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482</v>
      </c>
      <c r="J76" t="s">
        <v>6</v>
      </c>
      <c r="K76" t="s">
        <v>483</v>
      </c>
      <c r="L76">
        <v>1191</v>
      </c>
      <c r="N76">
        <v>1013</v>
      </c>
      <c r="O76" t="s">
        <v>449</v>
      </c>
      <c r="P76" t="s">
        <v>449</v>
      </c>
      <c r="Q76">
        <v>1</v>
      </c>
      <c r="X76">
        <v>0.02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0.02</v>
      </c>
      <c r="AH76">
        <v>2</v>
      </c>
      <c r="AI76">
        <v>92875340</v>
      </c>
      <c r="AJ76">
        <v>91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92875352</v>
      </c>
      <c r="C77">
        <v>92875338</v>
      </c>
      <c r="D77">
        <v>49672573</v>
      </c>
      <c r="E77">
        <v>1</v>
      </c>
      <c r="F77">
        <v>1</v>
      </c>
      <c r="G77">
        <v>1</v>
      </c>
      <c r="H77">
        <v>2</v>
      </c>
      <c r="I77" t="s">
        <v>488</v>
      </c>
      <c r="J77" t="s">
        <v>489</v>
      </c>
      <c r="K77" t="s">
        <v>490</v>
      </c>
      <c r="L77">
        <v>1367</v>
      </c>
      <c r="N77">
        <v>1011</v>
      </c>
      <c r="O77" t="s">
        <v>487</v>
      </c>
      <c r="P77" t="s">
        <v>487</v>
      </c>
      <c r="Q77">
        <v>1</v>
      </c>
      <c r="X77">
        <v>0.01</v>
      </c>
      <c r="Y77">
        <v>0</v>
      </c>
      <c r="Z77">
        <v>115.4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0.01</v>
      </c>
      <c r="AH77">
        <v>2</v>
      </c>
      <c r="AI77">
        <v>92875341</v>
      </c>
      <c r="AJ77">
        <v>92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ROW(Source!A56)</f>
        <v>56</v>
      </c>
      <c r="B78">
        <v>92875353</v>
      </c>
      <c r="C78">
        <v>92875338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491</v>
      </c>
      <c r="J78" t="s">
        <v>492</v>
      </c>
      <c r="K78" t="s">
        <v>493</v>
      </c>
      <c r="L78">
        <v>1367</v>
      </c>
      <c r="N78">
        <v>1011</v>
      </c>
      <c r="O78" t="s">
        <v>487</v>
      </c>
      <c r="P78" t="s">
        <v>487</v>
      </c>
      <c r="Q78">
        <v>1</v>
      </c>
      <c r="X78">
        <v>0.01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0.01</v>
      </c>
      <c r="AH78">
        <v>2</v>
      </c>
      <c r="AI78">
        <v>92875342</v>
      </c>
      <c r="AJ78">
        <v>93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ROW(Source!A56)</f>
        <v>56</v>
      </c>
      <c r="B79">
        <v>92875354</v>
      </c>
      <c r="C79">
        <v>92875338</v>
      </c>
      <c r="D79">
        <v>49523481</v>
      </c>
      <c r="E79">
        <v>1</v>
      </c>
      <c r="F79">
        <v>1</v>
      </c>
      <c r="G79">
        <v>1</v>
      </c>
      <c r="H79">
        <v>3</v>
      </c>
      <c r="I79" t="s">
        <v>509</v>
      </c>
      <c r="J79" t="s">
        <v>510</v>
      </c>
      <c r="K79" t="s">
        <v>511</v>
      </c>
      <c r="L79">
        <v>1346</v>
      </c>
      <c r="N79">
        <v>1009</v>
      </c>
      <c r="O79" t="s">
        <v>458</v>
      </c>
      <c r="P79" t="s">
        <v>458</v>
      </c>
      <c r="Q79">
        <v>1</v>
      </c>
      <c r="X79">
        <v>0.16</v>
      </c>
      <c r="Y79">
        <v>30.4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0.16</v>
      </c>
      <c r="AH79">
        <v>2</v>
      </c>
      <c r="AI79">
        <v>92875343</v>
      </c>
      <c r="AJ79">
        <v>94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ROW(Source!A56)</f>
        <v>56</v>
      </c>
      <c r="B80">
        <v>92875355</v>
      </c>
      <c r="C80">
        <v>92875338</v>
      </c>
      <c r="D80">
        <v>49523499</v>
      </c>
      <c r="E80">
        <v>1</v>
      </c>
      <c r="F80">
        <v>1</v>
      </c>
      <c r="G80">
        <v>1</v>
      </c>
      <c r="H80">
        <v>3</v>
      </c>
      <c r="I80" t="s">
        <v>556</v>
      </c>
      <c r="J80" t="s">
        <v>557</v>
      </c>
      <c r="K80" t="s">
        <v>558</v>
      </c>
      <c r="L80">
        <v>1302</v>
      </c>
      <c r="N80">
        <v>1003</v>
      </c>
      <c r="O80" t="s">
        <v>559</v>
      </c>
      <c r="P80" t="s">
        <v>559</v>
      </c>
      <c r="Q80">
        <v>10</v>
      </c>
      <c r="X80">
        <v>0.5</v>
      </c>
      <c r="Y80">
        <v>6.9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0.5</v>
      </c>
      <c r="AH80">
        <v>2</v>
      </c>
      <c r="AI80">
        <v>92875344</v>
      </c>
      <c r="AJ80">
        <v>95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ROW(Source!A56)</f>
        <v>56</v>
      </c>
      <c r="B81">
        <v>92875356</v>
      </c>
      <c r="C81">
        <v>92875338</v>
      </c>
      <c r="D81">
        <v>49554585</v>
      </c>
      <c r="E81">
        <v>1</v>
      </c>
      <c r="F81">
        <v>1</v>
      </c>
      <c r="G81">
        <v>1</v>
      </c>
      <c r="H81">
        <v>3</v>
      </c>
      <c r="I81" t="s">
        <v>506</v>
      </c>
      <c r="J81" t="s">
        <v>507</v>
      </c>
      <c r="K81" t="s">
        <v>508</v>
      </c>
      <c r="L81">
        <v>1346</v>
      </c>
      <c r="N81">
        <v>1009</v>
      </c>
      <c r="O81" t="s">
        <v>458</v>
      </c>
      <c r="P81" t="s">
        <v>458</v>
      </c>
      <c r="Q81">
        <v>1</v>
      </c>
      <c r="X81">
        <v>0.05</v>
      </c>
      <c r="Y81">
        <v>28.6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0.05</v>
      </c>
      <c r="AH81">
        <v>2</v>
      </c>
      <c r="AI81">
        <v>92875345</v>
      </c>
      <c r="AJ81">
        <v>96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ROW(Source!A56)</f>
        <v>56</v>
      </c>
      <c r="B82">
        <v>92875357</v>
      </c>
      <c r="C82">
        <v>92875338</v>
      </c>
      <c r="D82">
        <v>49515638</v>
      </c>
      <c r="E82">
        <v>70</v>
      </c>
      <c r="F82">
        <v>1</v>
      </c>
      <c r="G82">
        <v>1</v>
      </c>
      <c r="H82">
        <v>3</v>
      </c>
      <c r="I82" t="s">
        <v>450</v>
      </c>
      <c r="J82" t="s">
        <v>6</v>
      </c>
      <c r="K82" t="s">
        <v>451</v>
      </c>
      <c r="L82">
        <v>1374</v>
      </c>
      <c r="N82">
        <v>1013</v>
      </c>
      <c r="O82" t="s">
        <v>452</v>
      </c>
      <c r="P82" t="s">
        <v>452</v>
      </c>
      <c r="Q82">
        <v>1</v>
      </c>
      <c r="X82">
        <v>0.19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0.19</v>
      </c>
      <c r="AH82">
        <v>2</v>
      </c>
      <c r="AI82">
        <v>92875346</v>
      </c>
      <c r="AJ82">
        <v>99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92875372</v>
      </c>
      <c r="C83">
        <v>92875361</v>
      </c>
      <c r="D83">
        <v>49510749</v>
      </c>
      <c r="E83">
        <v>70</v>
      </c>
      <c r="F83">
        <v>1</v>
      </c>
      <c r="G83">
        <v>1</v>
      </c>
      <c r="H83">
        <v>1</v>
      </c>
      <c r="I83" t="s">
        <v>533</v>
      </c>
      <c r="J83" t="s">
        <v>6</v>
      </c>
      <c r="K83" t="s">
        <v>534</v>
      </c>
      <c r="L83">
        <v>1191</v>
      </c>
      <c r="N83">
        <v>1013</v>
      </c>
      <c r="O83" t="s">
        <v>449</v>
      </c>
      <c r="P83" t="s">
        <v>449</v>
      </c>
      <c r="Q83">
        <v>1</v>
      </c>
      <c r="X83">
        <v>27.52</v>
      </c>
      <c r="Y83">
        <v>0</v>
      </c>
      <c r="Z83">
        <v>0</v>
      </c>
      <c r="AA83">
        <v>0</v>
      </c>
      <c r="AB83">
        <v>9.4</v>
      </c>
      <c r="AC83">
        <v>0</v>
      </c>
      <c r="AD83">
        <v>1</v>
      </c>
      <c r="AE83">
        <v>1</v>
      </c>
      <c r="AF83" t="s">
        <v>6</v>
      </c>
      <c r="AG83">
        <v>27.52</v>
      </c>
      <c r="AH83">
        <v>2</v>
      </c>
      <c r="AI83">
        <v>92875362</v>
      </c>
      <c r="AJ83">
        <v>101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92875373</v>
      </c>
      <c r="C84">
        <v>92875361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482</v>
      </c>
      <c r="J84" t="s">
        <v>6</v>
      </c>
      <c r="K84" t="s">
        <v>483</v>
      </c>
      <c r="L84">
        <v>1191</v>
      </c>
      <c r="N84">
        <v>1013</v>
      </c>
      <c r="O84" t="s">
        <v>449</v>
      </c>
      <c r="P84" t="s">
        <v>449</v>
      </c>
      <c r="Q84">
        <v>1</v>
      </c>
      <c r="X84">
        <v>0.52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6</v>
      </c>
      <c r="AG84">
        <v>0.52</v>
      </c>
      <c r="AH84">
        <v>2</v>
      </c>
      <c r="AI84">
        <v>92875363</v>
      </c>
      <c r="AJ84">
        <v>102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92875374</v>
      </c>
      <c r="C85">
        <v>92875361</v>
      </c>
      <c r="D85">
        <v>49672573</v>
      </c>
      <c r="E85">
        <v>1</v>
      </c>
      <c r="F85">
        <v>1</v>
      </c>
      <c r="G85">
        <v>1</v>
      </c>
      <c r="H85">
        <v>2</v>
      </c>
      <c r="I85" t="s">
        <v>488</v>
      </c>
      <c r="J85" t="s">
        <v>489</v>
      </c>
      <c r="K85" t="s">
        <v>490</v>
      </c>
      <c r="L85">
        <v>1367</v>
      </c>
      <c r="N85">
        <v>1011</v>
      </c>
      <c r="O85" t="s">
        <v>487</v>
      </c>
      <c r="P85" t="s">
        <v>487</v>
      </c>
      <c r="Q85">
        <v>1</v>
      </c>
      <c r="X85">
        <v>0.26</v>
      </c>
      <c r="Y85">
        <v>0</v>
      </c>
      <c r="Z85">
        <v>115.4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0.26</v>
      </c>
      <c r="AH85">
        <v>2</v>
      </c>
      <c r="AI85">
        <v>92875364</v>
      </c>
      <c r="AJ85">
        <v>103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92875375</v>
      </c>
      <c r="C86">
        <v>92875361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491</v>
      </c>
      <c r="J86" t="s">
        <v>492</v>
      </c>
      <c r="K86" t="s">
        <v>493</v>
      </c>
      <c r="L86">
        <v>1367</v>
      </c>
      <c r="N86">
        <v>1011</v>
      </c>
      <c r="O86" t="s">
        <v>487</v>
      </c>
      <c r="P86" t="s">
        <v>487</v>
      </c>
      <c r="Q86">
        <v>1</v>
      </c>
      <c r="X86">
        <v>0.26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0.26</v>
      </c>
      <c r="AH86">
        <v>2</v>
      </c>
      <c r="AI86">
        <v>92875365</v>
      </c>
      <c r="AJ86">
        <v>104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92875376</v>
      </c>
      <c r="C87">
        <v>92875361</v>
      </c>
      <c r="D87">
        <v>49673715</v>
      </c>
      <c r="E87">
        <v>1</v>
      </c>
      <c r="F87">
        <v>1</v>
      </c>
      <c r="G87">
        <v>1</v>
      </c>
      <c r="H87">
        <v>2</v>
      </c>
      <c r="I87" t="s">
        <v>494</v>
      </c>
      <c r="J87" t="s">
        <v>495</v>
      </c>
      <c r="K87" t="s">
        <v>496</v>
      </c>
      <c r="L87">
        <v>1367</v>
      </c>
      <c r="N87">
        <v>1011</v>
      </c>
      <c r="O87" t="s">
        <v>487</v>
      </c>
      <c r="P87" t="s">
        <v>487</v>
      </c>
      <c r="Q87">
        <v>1</v>
      </c>
      <c r="X87">
        <v>2.16</v>
      </c>
      <c r="Y87">
        <v>0</v>
      </c>
      <c r="Z87">
        <v>8.1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2.16</v>
      </c>
      <c r="AH87">
        <v>2</v>
      </c>
      <c r="AI87">
        <v>92875366</v>
      </c>
      <c r="AJ87">
        <v>105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ROW(Source!A95)</f>
        <v>95</v>
      </c>
      <c r="B88">
        <v>92875377</v>
      </c>
      <c r="C88">
        <v>92875361</v>
      </c>
      <c r="D88">
        <v>49524290</v>
      </c>
      <c r="E88">
        <v>1</v>
      </c>
      <c r="F88">
        <v>1</v>
      </c>
      <c r="G88">
        <v>1</v>
      </c>
      <c r="H88">
        <v>3</v>
      </c>
      <c r="I88" t="s">
        <v>500</v>
      </c>
      <c r="J88" t="s">
        <v>501</v>
      </c>
      <c r="K88" t="s">
        <v>502</v>
      </c>
      <c r="L88">
        <v>1346</v>
      </c>
      <c r="N88">
        <v>1009</v>
      </c>
      <c r="O88" t="s">
        <v>458</v>
      </c>
      <c r="P88" t="s">
        <v>458</v>
      </c>
      <c r="Q88">
        <v>1</v>
      </c>
      <c r="X88">
        <v>0.96</v>
      </c>
      <c r="Y88">
        <v>10.57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0.96</v>
      </c>
      <c r="AH88">
        <v>2</v>
      </c>
      <c r="AI88">
        <v>92875367</v>
      </c>
      <c r="AJ88">
        <v>106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ROW(Source!A95)</f>
        <v>95</v>
      </c>
      <c r="B89">
        <v>92875378</v>
      </c>
      <c r="C89">
        <v>92875361</v>
      </c>
      <c r="D89">
        <v>49553369</v>
      </c>
      <c r="E89">
        <v>1</v>
      </c>
      <c r="F89">
        <v>1</v>
      </c>
      <c r="G89">
        <v>1</v>
      </c>
      <c r="H89">
        <v>3</v>
      </c>
      <c r="I89" t="s">
        <v>560</v>
      </c>
      <c r="J89" t="s">
        <v>561</v>
      </c>
      <c r="K89" t="s">
        <v>562</v>
      </c>
      <c r="L89">
        <v>1346</v>
      </c>
      <c r="N89">
        <v>1009</v>
      </c>
      <c r="O89" t="s">
        <v>458</v>
      </c>
      <c r="P89" t="s">
        <v>458</v>
      </c>
      <c r="Q89">
        <v>1</v>
      </c>
      <c r="X89">
        <v>0.4</v>
      </c>
      <c r="Y89">
        <v>25.8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0.4</v>
      </c>
      <c r="AH89">
        <v>2</v>
      </c>
      <c r="AI89">
        <v>92875368</v>
      </c>
      <c r="AJ89">
        <v>107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ROW(Source!A95)</f>
        <v>95</v>
      </c>
      <c r="B90">
        <v>92875379</v>
      </c>
      <c r="C90">
        <v>92875361</v>
      </c>
      <c r="D90">
        <v>49515638</v>
      </c>
      <c r="E90">
        <v>70</v>
      </c>
      <c r="F90">
        <v>1</v>
      </c>
      <c r="G90">
        <v>1</v>
      </c>
      <c r="H90">
        <v>3</v>
      </c>
      <c r="I90" t="s">
        <v>450</v>
      </c>
      <c r="J90" t="s">
        <v>6</v>
      </c>
      <c r="K90" t="s">
        <v>451</v>
      </c>
      <c r="L90">
        <v>1374</v>
      </c>
      <c r="N90">
        <v>1013</v>
      </c>
      <c r="O90" t="s">
        <v>452</v>
      </c>
      <c r="P90" t="s">
        <v>452</v>
      </c>
      <c r="Q90">
        <v>1</v>
      </c>
      <c r="X90">
        <v>5.17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5.17</v>
      </c>
      <c r="AH90">
        <v>2</v>
      </c>
      <c r="AI90">
        <v>92875371</v>
      </c>
      <c r="AJ90">
        <v>110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ROW(Source!A98)</f>
        <v>98</v>
      </c>
      <c r="B91">
        <v>92875393</v>
      </c>
      <c r="C91">
        <v>92875382</v>
      </c>
      <c r="D91">
        <v>49510749</v>
      </c>
      <c r="E91">
        <v>70</v>
      </c>
      <c r="F91">
        <v>1</v>
      </c>
      <c r="G91">
        <v>1</v>
      </c>
      <c r="H91">
        <v>1</v>
      </c>
      <c r="I91" t="s">
        <v>533</v>
      </c>
      <c r="J91" t="s">
        <v>6</v>
      </c>
      <c r="K91" t="s">
        <v>534</v>
      </c>
      <c r="L91">
        <v>1191</v>
      </c>
      <c r="N91">
        <v>1013</v>
      </c>
      <c r="O91" t="s">
        <v>449</v>
      </c>
      <c r="P91" t="s">
        <v>449</v>
      </c>
      <c r="Q91">
        <v>1</v>
      </c>
      <c r="X91">
        <v>19.04</v>
      </c>
      <c r="Y91">
        <v>0</v>
      </c>
      <c r="Z91">
        <v>0</v>
      </c>
      <c r="AA91">
        <v>0</v>
      </c>
      <c r="AB91">
        <v>9.4</v>
      </c>
      <c r="AC91">
        <v>0</v>
      </c>
      <c r="AD91">
        <v>1</v>
      </c>
      <c r="AE91">
        <v>1</v>
      </c>
      <c r="AF91" t="s">
        <v>6</v>
      </c>
      <c r="AG91">
        <v>19.04</v>
      </c>
      <c r="AH91">
        <v>2</v>
      </c>
      <c r="AI91">
        <v>92875383</v>
      </c>
      <c r="AJ91">
        <v>111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ROW(Source!A98)</f>
        <v>98</v>
      </c>
      <c r="B92">
        <v>92875394</v>
      </c>
      <c r="C92">
        <v>92875382</v>
      </c>
      <c r="D92">
        <v>49510905</v>
      </c>
      <c r="E92">
        <v>70</v>
      </c>
      <c r="F92">
        <v>1</v>
      </c>
      <c r="G92">
        <v>1</v>
      </c>
      <c r="H92">
        <v>1</v>
      </c>
      <c r="I92" t="s">
        <v>482</v>
      </c>
      <c r="J92" t="s">
        <v>6</v>
      </c>
      <c r="K92" t="s">
        <v>483</v>
      </c>
      <c r="L92">
        <v>1191</v>
      </c>
      <c r="N92">
        <v>1013</v>
      </c>
      <c r="O92" t="s">
        <v>449</v>
      </c>
      <c r="P92" t="s">
        <v>449</v>
      </c>
      <c r="Q92">
        <v>1</v>
      </c>
      <c r="X92">
        <v>0.18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6</v>
      </c>
      <c r="AG92">
        <v>0.18</v>
      </c>
      <c r="AH92">
        <v>2</v>
      </c>
      <c r="AI92">
        <v>92875384</v>
      </c>
      <c r="AJ92">
        <v>112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ROW(Source!A98)</f>
        <v>98</v>
      </c>
      <c r="B93">
        <v>92875395</v>
      </c>
      <c r="C93">
        <v>92875382</v>
      </c>
      <c r="D93">
        <v>49672573</v>
      </c>
      <c r="E93">
        <v>1</v>
      </c>
      <c r="F93">
        <v>1</v>
      </c>
      <c r="G93">
        <v>1</v>
      </c>
      <c r="H93">
        <v>2</v>
      </c>
      <c r="I93" t="s">
        <v>488</v>
      </c>
      <c r="J93" t="s">
        <v>489</v>
      </c>
      <c r="K93" t="s">
        <v>490</v>
      </c>
      <c r="L93">
        <v>1367</v>
      </c>
      <c r="N93">
        <v>1011</v>
      </c>
      <c r="O93" t="s">
        <v>487</v>
      </c>
      <c r="P93" t="s">
        <v>487</v>
      </c>
      <c r="Q93">
        <v>1</v>
      </c>
      <c r="X93">
        <v>0.09</v>
      </c>
      <c r="Y93">
        <v>0</v>
      </c>
      <c r="Z93">
        <v>115.4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0.09</v>
      </c>
      <c r="AH93">
        <v>2</v>
      </c>
      <c r="AI93">
        <v>92875385</v>
      </c>
      <c r="AJ93">
        <v>113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ROW(Source!A98)</f>
        <v>98</v>
      </c>
      <c r="B94">
        <v>92875396</v>
      </c>
      <c r="C94">
        <v>92875382</v>
      </c>
      <c r="D94">
        <v>49673503</v>
      </c>
      <c r="E94">
        <v>1</v>
      </c>
      <c r="F94">
        <v>1</v>
      </c>
      <c r="G94">
        <v>1</v>
      </c>
      <c r="H94">
        <v>2</v>
      </c>
      <c r="I94" t="s">
        <v>491</v>
      </c>
      <c r="J94" t="s">
        <v>492</v>
      </c>
      <c r="K94" t="s">
        <v>493</v>
      </c>
      <c r="L94">
        <v>1367</v>
      </c>
      <c r="N94">
        <v>1011</v>
      </c>
      <c r="O94" t="s">
        <v>487</v>
      </c>
      <c r="P94" t="s">
        <v>487</v>
      </c>
      <c r="Q94">
        <v>1</v>
      </c>
      <c r="X94">
        <v>0.09</v>
      </c>
      <c r="Y94">
        <v>0</v>
      </c>
      <c r="Z94">
        <v>65.709999999999994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0.09</v>
      </c>
      <c r="AH94">
        <v>2</v>
      </c>
      <c r="AI94">
        <v>92875386</v>
      </c>
      <c r="AJ94">
        <v>114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ROW(Source!A98)</f>
        <v>98</v>
      </c>
      <c r="B95">
        <v>92875397</v>
      </c>
      <c r="C95">
        <v>92875382</v>
      </c>
      <c r="D95">
        <v>49673715</v>
      </c>
      <c r="E95">
        <v>1</v>
      </c>
      <c r="F95">
        <v>1</v>
      </c>
      <c r="G95">
        <v>1</v>
      </c>
      <c r="H95">
        <v>2</v>
      </c>
      <c r="I95" t="s">
        <v>494</v>
      </c>
      <c r="J95" t="s">
        <v>495</v>
      </c>
      <c r="K95" t="s">
        <v>496</v>
      </c>
      <c r="L95">
        <v>1367</v>
      </c>
      <c r="N95">
        <v>1011</v>
      </c>
      <c r="O95" t="s">
        <v>487</v>
      </c>
      <c r="P95" t="s">
        <v>487</v>
      </c>
      <c r="Q95">
        <v>1</v>
      </c>
      <c r="X95">
        <v>2.16</v>
      </c>
      <c r="Y95">
        <v>0</v>
      </c>
      <c r="Z95">
        <v>8.1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2.16</v>
      </c>
      <c r="AH95">
        <v>2</v>
      </c>
      <c r="AI95">
        <v>92875387</v>
      </c>
      <c r="AJ95">
        <v>115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ROW(Source!A98)</f>
        <v>98</v>
      </c>
      <c r="B96">
        <v>92875398</v>
      </c>
      <c r="C96">
        <v>92875382</v>
      </c>
      <c r="D96">
        <v>49524290</v>
      </c>
      <c r="E96">
        <v>1</v>
      </c>
      <c r="F96">
        <v>1</v>
      </c>
      <c r="G96">
        <v>1</v>
      </c>
      <c r="H96">
        <v>3</v>
      </c>
      <c r="I96" t="s">
        <v>500</v>
      </c>
      <c r="J96" t="s">
        <v>501</v>
      </c>
      <c r="K96" t="s">
        <v>502</v>
      </c>
      <c r="L96">
        <v>1346</v>
      </c>
      <c r="N96">
        <v>1009</v>
      </c>
      <c r="O96" t="s">
        <v>458</v>
      </c>
      <c r="P96" t="s">
        <v>458</v>
      </c>
      <c r="Q96">
        <v>1</v>
      </c>
      <c r="X96">
        <v>0.96</v>
      </c>
      <c r="Y96">
        <v>10.57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0.96</v>
      </c>
      <c r="AH96">
        <v>2</v>
      </c>
      <c r="AI96">
        <v>92875388</v>
      </c>
      <c r="AJ96">
        <v>116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92875399</v>
      </c>
      <c r="C97">
        <v>92875382</v>
      </c>
      <c r="D97">
        <v>49553369</v>
      </c>
      <c r="E97">
        <v>1</v>
      </c>
      <c r="F97">
        <v>1</v>
      </c>
      <c r="G97">
        <v>1</v>
      </c>
      <c r="H97">
        <v>3</v>
      </c>
      <c r="I97" t="s">
        <v>560</v>
      </c>
      <c r="J97" t="s">
        <v>561</v>
      </c>
      <c r="K97" t="s">
        <v>562</v>
      </c>
      <c r="L97">
        <v>1346</v>
      </c>
      <c r="N97">
        <v>1009</v>
      </c>
      <c r="O97" t="s">
        <v>458</v>
      </c>
      <c r="P97" t="s">
        <v>458</v>
      </c>
      <c r="Q97">
        <v>1</v>
      </c>
      <c r="X97">
        <v>0.2</v>
      </c>
      <c r="Y97">
        <v>25.8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0.2</v>
      </c>
      <c r="AH97">
        <v>2</v>
      </c>
      <c r="AI97">
        <v>92875389</v>
      </c>
      <c r="AJ97">
        <v>117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92875400</v>
      </c>
      <c r="C98">
        <v>92875382</v>
      </c>
      <c r="D98">
        <v>49515638</v>
      </c>
      <c r="E98">
        <v>70</v>
      </c>
      <c r="F98">
        <v>1</v>
      </c>
      <c r="G98">
        <v>1</v>
      </c>
      <c r="H98">
        <v>3</v>
      </c>
      <c r="I98" t="s">
        <v>450</v>
      </c>
      <c r="J98" t="s">
        <v>6</v>
      </c>
      <c r="K98" t="s">
        <v>451</v>
      </c>
      <c r="L98">
        <v>1374</v>
      </c>
      <c r="N98">
        <v>1013</v>
      </c>
      <c r="O98" t="s">
        <v>452</v>
      </c>
      <c r="P98" t="s">
        <v>452</v>
      </c>
      <c r="Q98">
        <v>1</v>
      </c>
      <c r="X98">
        <v>3.58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3.58</v>
      </c>
      <c r="AH98">
        <v>2</v>
      </c>
      <c r="AI98">
        <v>92875392</v>
      </c>
      <c r="AJ98">
        <v>120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ROW(Source!A101)</f>
        <v>101</v>
      </c>
      <c r="B99">
        <v>92875414</v>
      </c>
      <c r="C99">
        <v>92875403</v>
      </c>
      <c r="D99">
        <v>49510753</v>
      </c>
      <c r="E99">
        <v>70</v>
      </c>
      <c r="F99">
        <v>1</v>
      </c>
      <c r="G99">
        <v>1</v>
      </c>
      <c r="H99">
        <v>1</v>
      </c>
      <c r="I99" t="s">
        <v>563</v>
      </c>
      <c r="J99" t="s">
        <v>6</v>
      </c>
      <c r="K99" t="s">
        <v>564</v>
      </c>
      <c r="L99">
        <v>1191</v>
      </c>
      <c r="N99">
        <v>1013</v>
      </c>
      <c r="O99" t="s">
        <v>449</v>
      </c>
      <c r="P99" t="s">
        <v>449</v>
      </c>
      <c r="Q99">
        <v>1</v>
      </c>
      <c r="X99">
        <v>18.39</v>
      </c>
      <c r="Y99">
        <v>0</v>
      </c>
      <c r="Z99">
        <v>0</v>
      </c>
      <c r="AA99">
        <v>0</v>
      </c>
      <c r="AB99">
        <v>9.51</v>
      </c>
      <c r="AC99">
        <v>0</v>
      </c>
      <c r="AD99">
        <v>1</v>
      </c>
      <c r="AE99">
        <v>1</v>
      </c>
      <c r="AF99" t="s">
        <v>6</v>
      </c>
      <c r="AG99">
        <v>18.39</v>
      </c>
      <c r="AH99">
        <v>2</v>
      </c>
      <c r="AI99">
        <v>92875404</v>
      </c>
      <c r="AJ99">
        <v>121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ROW(Source!A101)</f>
        <v>101</v>
      </c>
      <c r="B100">
        <v>92875415</v>
      </c>
      <c r="C100">
        <v>92875403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482</v>
      </c>
      <c r="J100" t="s">
        <v>6</v>
      </c>
      <c r="K100" t="s">
        <v>483</v>
      </c>
      <c r="L100">
        <v>1191</v>
      </c>
      <c r="N100">
        <v>1013</v>
      </c>
      <c r="O100" t="s">
        <v>449</v>
      </c>
      <c r="P100" t="s">
        <v>449</v>
      </c>
      <c r="Q100">
        <v>1</v>
      </c>
      <c r="X100">
        <v>0.01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</v>
      </c>
      <c r="AG100">
        <v>0.01</v>
      </c>
      <c r="AH100">
        <v>2</v>
      </c>
      <c r="AI100">
        <v>92875405</v>
      </c>
      <c r="AJ100">
        <v>122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ROW(Source!A101)</f>
        <v>101</v>
      </c>
      <c r="B101">
        <v>92875416</v>
      </c>
      <c r="C101">
        <v>92875403</v>
      </c>
      <c r="D101">
        <v>49672767</v>
      </c>
      <c r="E101">
        <v>1</v>
      </c>
      <c r="F101">
        <v>1</v>
      </c>
      <c r="G101">
        <v>1</v>
      </c>
      <c r="H101">
        <v>2</v>
      </c>
      <c r="I101" t="s">
        <v>565</v>
      </c>
      <c r="J101" t="s">
        <v>566</v>
      </c>
      <c r="K101" t="s">
        <v>567</v>
      </c>
      <c r="L101">
        <v>1367</v>
      </c>
      <c r="N101">
        <v>1011</v>
      </c>
      <c r="O101" t="s">
        <v>487</v>
      </c>
      <c r="P101" t="s">
        <v>487</v>
      </c>
      <c r="Q101">
        <v>1</v>
      </c>
      <c r="X101">
        <v>0.01</v>
      </c>
      <c r="Y101">
        <v>0</v>
      </c>
      <c r="Z101">
        <v>31.26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0.01</v>
      </c>
      <c r="AH101">
        <v>2</v>
      </c>
      <c r="AI101">
        <v>92875406</v>
      </c>
      <c r="AJ101">
        <v>123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ROW(Source!A101)</f>
        <v>101</v>
      </c>
      <c r="B102">
        <v>92875417</v>
      </c>
      <c r="C102">
        <v>92875403</v>
      </c>
      <c r="D102">
        <v>49525622</v>
      </c>
      <c r="E102">
        <v>1</v>
      </c>
      <c r="F102">
        <v>1</v>
      </c>
      <c r="G102">
        <v>1</v>
      </c>
      <c r="H102">
        <v>3</v>
      </c>
      <c r="I102" t="s">
        <v>568</v>
      </c>
      <c r="J102" t="s">
        <v>569</v>
      </c>
      <c r="K102" t="s">
        <v>570</v>
      </c>
      <c r="L102">
        <v>1407</v>
      </c>
      <c r="N102">
        <v>1013</v>
      </c>
      <c r="O102" t="s">
        <v>515</v>
      </c>
      <c r="P102" t="s">
        <v>515</v>
      </c>
      <c r="Q102">
        <v>1</v>
      </c>
      <c r="X102">
        <v>0.3</v>
      </c>
      <c r="Y102">
        <v>180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0.3</v>
      </c>
      <c r="AH102">
        <v>2</v>
      </c>
      <c r="AI102">
        <v>92875407</v>
      </c>
      <c r="AJ102">
        <v>124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ROW(Source!A101)</f>
        <v>101</v>
      </c>
      <c r="B103">
        <v>92875418</v>
      </c>
      <c r="C103">
        <v>92875403</v>
      </c>
      <c r="D103">
        <v>49525995</v>
      </c>
      <c r="E103">
        <v>1</v>
      </c>
      <c r="F103">
        <v>1</v>
      </c>
      <c r="G103">
        <v>1</v>
      </c>
      <c r="H103">
        <v>3</v>
      </c>
      <c r="I103" t="s">
        <v>516</v>
      </c>
      <c r="J103" t="s">
        <v>517</v>
      </c>
      <c r="K103" t="s">
        <v>518</v>
      </c>
      <c r="L103">
        <v>1348</v>
      </c>
      <c r="N103">
        <v>1009</v>
      </c>
      <c r="O103" t="s">
        <v>300</v>
      </c>
      <c r="P103" t="s">
        <v>300</v>
      </c>
      <c r="Q103">
        <v>1000</v>
      </c>
      <c r="X103">
        <v>1E-3</v>
      </c>
      <c r="Y103">
        <v>12430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1E-3</v>
      </c>
      <c r="AH103">
        <v>2</v>
      </c>
      <c r="AI103">
        <v>92875408</v>
      </c>
      <c r="AJ103">
        <v>125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ROW(Source!A101)</f>
        <v>101</v>
      </c>
      <c r="B104">
        <v>92875419</v>
      </c>
      <c r="C104">
        <v>92875403</v>
      </c>
      <c r="D104">
        <v>49515638</v>
      </c>
      <c r="E104">
        <v>70</v>
      </c>
      <c r="F104">
        <v>1</v>
      </c>
      <c r="G104">
        <v>1</v>
      </c>
      <c r="H104">
        <v>3</v>
      </c>
      <c r="I104" t="s">
        <v>450</v>
      </c>
      <c r="J104" t="s">
        <v>6</v>
      </c>
      <c r="K104" t="s">
        <v>451</v>
      </c>
      <c r="L104">
        <v>1374</v>
      </c>
      <c r="N104">
        <v>1013</v>
      </c>
      <c r="O104" t="s">
        <v>452</v>
      </c>
      <c r="P104" t="s">
        <v>452</v>
      </c>
      <c r="Q104">
        <v>1</v>
      </c>
      <c r="X104">
        <v>3.5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3.5</v>
      </c>
      <c r="AH104">
        <v>2</v>
      </c>
      <c r="AI104">
        <v>92875413</v>
      </c>
      <c r="AJ104">
        <v>130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ROW(Source!A106)</f>
        <v>106</v>
      </c>
      <c r="B105">
        <v>92875432</v>
      </c>
      <c r="C105">
        <v>92875424</v>
      </c>
      <c r="D105">
        <v>49510753</v>
      </c>
      <c r="E105">
        <v>70</v>
      </c>
      <c r="F105">
        <v>1</v>
      </c>
      <c r="G105">
        <v>1</v>
      </c>
      <c r="H105">
        <v>1</v>
      </c>
      <c r="I105" t="s">
        <v>563</v>
      </c>
      <c r="J105" t="s">
        <v>6</v>
      </c>
      <c r="K105" t="s">
        <v>564</v>
      </c>
      <c r="L105">
        <v>1191</v>
      </c>
      <c r="N105">
        <v>1013</v>
      </c>
      <c r="O105" t="s">
        <v>449</v>
      </c>
      <c r="P105" t="s">
        <v>449</v>
      </c>
      <c r="Q105">
        <v>1</v>
      </c>
      <c r="X105">
        <v>16.29</v>
      </c>
      <c r="Y105">
        <v>0</v>
      </c>
      <c r="Z105">
        <v>0</v>
      </c>
      <c r="AA105">
        <v>0</v>
      </c>
      <c r="AB105">
        <v>9.51</v>
      </c>
      <c r="AC105">
        <v>0</v>
      </c>
      <c r="AD105">
        <v>1</v>
      </c>
      <c r="AE105">
        <v>1</v>
      </c>
      <c r="AF105" t="s">
        <v>6</v>
      </c>
      <c r="AG105">
        <v>16.29</v>
      </c>
      <c r="AH105">
        <v>2</v>
      </c>
      <c r="AI105">
        <v>92875425</v>
      </c>
      <c r="AJ105">
        <v>131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ROW(Source!A106)</f>
        <v>106</v>
      </c>
      <c r="B106">
        <v>92875433</v>
      </c>
      <c r="C106">
        <v>92875424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482</v>
      </c>
      <c r="J106" t="s">
        <v>6</v>
      </c>
      <c r="K106" t="s">
        <v>483</v>
      </c>
      <c r="L106">
        <v>1191</v>
      </c>
      <c r="N106">
        <v>1013</v>
      </c>
      <c r="O106" t="s">
        <v>449</v>
      </c>
      <c r="P106" t="s">
        <v>449</v>
      </c>
      <c r="Q106">
        <v>1</v>
      </c>
      <c r="X106">
        <v>0.01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0.01</v>
      </c>
      <c r="AH106">
        <v>2</v>
      </c>
      <c r="AI106">
        <v>92875426</v>
      </c>
      <c r="AJ106">
        <v>132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ROW(Source!A106)</f>
        <v>106</v>
      </c>
      <c r="B107">
        <v>92875434</v>
      </c>
      <c r="C107">
        <v>92875424</v>
      </c>
      <c r="D107">
        <v>49672767</v>
      </c>
      <c r="E107">
        <v>1</v>
      </c>
      <c r="F107">
        <v>1</v>
      </c>
      <c r="G107">
        <v>1</v>
      </c>
      <c r="H107">
        <v>2</v>
      </c>
      <c r="I107" t="s">
        <v>565</v>
      </c>
      <c r="J107" t="s">
        <v>566</v>
      </c>
      <c r="K107" t="s">
        <v>567</v>
      </c>
      <c r="L107">
        <v>1367</v>
      </c>
      <c r="N107">
        <v>1011</v>
      </c>
      <c r="O107" t="s">
        <v>487</v>
      </c>
      <c r="P107" t="s">
        <v>487</v>
      </c>
      <c r="Q107">
        <v>1</v>
      </c>
      <c r="X107">
        <v>0.01</v>
      </c>
      <c r="Y107">
        <v>0</v>
      </c>
      <c r="Z107">
        <v>31.26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0.01</v>
      </c>
      <c r="AH107">
        <v>2</v>
      </c>
      <c r="AI107">
        <v>92875427</v>
      </c>
      <c r="AJ107">
        <v>133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ROW(Source!A106)</f>
        <v>106</v>
      </c>
      <c r="B108">
        <v>92875435</v>
      </c>
      <c r="C108">
        <v>92875424</v>
      </c>
      <c r="D108">
        <v>49525622</v>
      </c>
      <c r="E108">
        <v>1</v>
      </c>
      <c r="F108">
        <v>1</v>
      </c>
      <c r="G108">
        <v>1</v>
      </c>
      <c r="H108">
        <v>3</v>
      </c>
      <c r="I108" t="s">
        <v>568</v>
      </c>
      <c r="J108" t="s">
        <v>569</v>
      </c>
      <c r="K108" t="s">
        <v>570</v>
      </c>
      <c r="L108">
        <v>1407</v>
      </c>
      <c r="N108">
        <v>1013</v>
      </c>
      <c r="O108" t="s">
        <v>515</v>
      </c>
      <c r="P108" t="s">
        <v>515</v>
      </c>
      <c r="Q108">
        <v>1</v>
      </c>
      <c r="X108">
        <v>0.2</v>
      </c>
      <c r="Y108">
        <v>180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0.2</v>
      </c>
      <c r="AH108">
        <v>2</v>
      </c>
      <c r="AI108">
        <v>92875428</v>
      </c>
      <c r="AJ108">
        <v>134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92875436</v>
      </c>
      <c r="C109">
        <v>92875424</v>
      </c>
      <c r="D109">
        <v>49525995</v>
      </c>
      <c r="E109">
        <v>1</v>
      </c>
      <c r="F109">
        <v>1</v>
      </c>
      <c r="G109">
        <v>1</v>
      </c>
      <c r="H109">
        <v>3</v>
      </c>
      <c r="I109" t="s">
        <v>516</v>
      </c>
      <c r="J109" t="s">
        <v>517</v>
      </c>
      <c r="K109" t="s">
        <v>518</v>
      </c>
      <c r="L109">
        <v>1348</v>
      </c>
      <c r="N109">
        <v>1009</v>
      </c>
      <c r="O109" t="s">
        <v>300</v>
      </c>
      <c r="P109" t="s">
        <v>300</v>
      </c>
      <c r="Q109">
        <v>1000</v>
      </c>
      <c r="X109">
        <v>1E-3</v>
      </c>
      <c r="Y109">
        <v>12430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1E-3</v>
      </c>
      <c r="AH109">
        <v>2</v>
      </c>
      <c r="AI109">
        <v>92875429</v>
      </c>
      <c r="AJ109">
        <v>135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92875437</v>
      </c>
      <c r="C110">
        <v>92875424</v>
      </c>
      <c r="D110">
        <v>49515638</v>
      </c>
      <c r="E110">
        <v>70</v>
      </c>
      <c r="F110">
        <v>1</v>
      </c>
      <c r="G110">
        <v>1</v>
      </c>
      <c r="H110">
        <v>3</v>
      </c>
      <c r="I110" t="s">
        <v>450</v>
      </c>
      <c r="J110" t="s">
        <v>6</v>
      </c>
      <c r="K110" t="s">
        <v>451</v>
      </c>
      <c r="L110">
        <v>1374</v>
      </c>
      <c r="N110">
        <v>1013</v>
      </c>
      <c r="O110" t="s">
        <v>452</v>
      </c>
      <c r="P110" t="s">
        <v>452</v>
      </c>
      <c r="Q110">
        <v>1</v>
      </c>
      <c r="X110">
        <v>3.1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3.1</v>
      </c>
      <c r="AH110">
        <v>2</v>
      </c>
      <c r="AI110">
        <v>92875431</v>
      </c>
      <c r="AJ110">
        <v>137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ROW(Source!A108)</f>
        <v>108</v>
      </c>
      <c r="B111">
        <v>92875452</v>
      </c>
      <c r="C111">
        <v>92875439</v>
      </c>
      <c r="D111">
        <v>49510767</v>
      </c>
      <c r="E111">
        <v>70</v>
      </c>
      <c r="F111">
        <v>1</v>
      </c>
      <c r="G111">
        <v>1</v>
      </c>
      <c r="H111">
        <v>1</v>
      </c>
      <c r="I111" t="s">
        <v>480</v>
      </c>
      <c r="J111" t="s">
        <v>6</v>
      </c>
      <c r="K111" t="s">
        <v>481</v>
      </c>
      <c r="L111">
        <v>1191</v>
      </c>
      <c r="N111">
        <v>1013</v>
      </c>
      <c r="O111" t="s">
        <v>449</v>
      </c>
      <c r="P111" t="s">
        <v>449</v>
      </c>
      <c r="Q111">
        <v>1</v>
      </c>
      <c r="X111">
        <v>2.06</v>
      </c>
      <c r="Y111">
        <v>0</v>
      </c>
      <c r="Z111">
        <v>0</v>
      </c>
      <c r="AA111">
        <v>0</v>
      </c>
      <c r="AB111">
        <v>9.92</v>
      </c>
      <c r="AC111">
        <v>0</v>
      </c>
      <c r="AD111">
        <v>1</v>
      </c>
      <c r="AE111">
        <v>1</v>
      </c>
      <c r="AF111" t="s">
        <v>6</v>
      </c>
      <c r="AG111">
        <v>2.06</v>
      </c>
      <c r="AH111">
        <v>2</v>
      </c>
      <c r="AI111">
        <v>92875440</v>
      </c>
      <c r="AJ111">
        <v>138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ROW(Source!A108)</f>
        <v>108</v>
      </c>
      <c r="B112">
        <v>92875453</v>
      </c>
      <c r="C112">
        <v>92875439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482</v>
      </c>
      <c r="J112" t="s">
        <v>6</v>
      </c>
      <c r="K112" t="s">
        <v>483</v>
      </c>
      <c r="L112">
        <v>1191</v>
      </c>
      <c r="N112">
        <v>1013</v>
      </c>
      <c r="O112" t="s">
        <v>449</v>
      </c>
      <c r="P112" t="s">
        <v>449</v>
      </c>
      <c r="Q112">
        <v>1</v>
      </c>
      <c r="X112">
        <v>0.31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6</v>
      </c>
      <c r="AG112">
        <v>0.31</v>
      </c>
      <c r="AH112">
        <v>2</v>
      </c>
      <c r="AI112">
        <v>92875441</v>
      </c>
      <c r="AJ112">
        <v>139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ROW(Source!A108)</f>
        <v>108</v>
      </c>
      <c r="B113">
        <v>92875454</v>
      </c>
      <c r="C113">
        <v>92875439</v>
      </c>
      <c r="D113">
        <v>49672451</v>
      </c>
      <c r="E113">
        <v>1</v>
      </c>
      <c r="F113">
        <v>1</v>
      </c>
      <c r="G113">
        <v>1</v>
      </c>
      <c r="H113">
        <v>2</v>
      </c>
      <c r="I113" t="s">
        <v>484</v>
      </c>
      <c r="J113" t="s">
        <v>485</v>
      </c>
      <c r="K113" t="s">
        <v>486</v>
      </c>
      <c r="L113">
        <v>1367</v>
      </c>
      <c r="N113">
        <v>1011</v>
      </c>
      <c r="O113" t="s">
        <v>487</v>
      </c>
      <c r="P113" t="s">
        <v>487</v>
      </c>
      <c r="Q113">
        <v>1</v>
      </c>
      <c r="X113">
        <v>0.19</v>
      </c>
      <c r="Y113">
        <v>0</v>
      </c>
      <c r="Z113">
        <v>2.99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0.19</v>
      </c>
      <c r="AH113">
        <v>2</v>
      </c>
      <c r="AI113">
        <v>92875442</v>
      </c>
      <c r="AJ113">
        <v>140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ROW(Source!A108)</f>
        <v>108</v>
      </c>
      <c r="B114">
        <v>92875455</v>
      </c>
      <c r="C114">
        <v>92875439</v>
      </c>
      <c r="D114">
        <v>49672573</v>
      </c>
      <c r="E114">
        <v>1</v>
      </c>
      <c r="F114">
        <v>1</v>
      </c>
      <c r="G114">
        <v>1</v>
      </c>
      <c r="H114">
        <v>2</v>
      </c>
      <c r="I114" t="s">
        <v>488</v>
      </c>
      <c r="J114" t="s">
        <v>489</v>
      </c>
      <c r="K114" t="s">
        <v>490</v>
      </c>
      <c r="L114">
        <v>1367</v>
      </c>
      <c r="N114">
        <v>1011</v>
      </c>
      <c r="O114" t="s">
        <v>487</v>
      </c>
      <c r="P114" t="s">
        <v>487</v>
      </c>
      <c r="Q114">
        <v>1</v>
      </c>
      <c r="X114">
        <v>0.06</v>
      </c>
      <c r="Y114">
        <v>0</v>
      </c>
      <c r="Z114">
        <v>115.4</v>
      </c>
      <c r="AA114">
        <v>13.5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0.06</v>
      </c>
      <c r="AH114">
        <v>2</v>
      </c>
      <c r="AI114">
        <v>92875443</v>
      </c>
      <c r="AJ114">
        <v>141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ROW(Source!A108)</f>
        <v>108</v>
      </c>
      <c r="B115">
        <v>92875456</v>
      </c>
      <c r="C115">
        <v>92875439</v>
      </c>
      <c r="D115">
        <v>49673503</v>
      </c>
      <c r="E115">
        <v>1</v>
      </c>
      <c r="F115">
        <v>1</v>
      </c>
      <c r="G115">
        <v>1</v>
      </c>
      <c r="H115">
        <v>2</v>
      </c>
      <c r="I115" t="s">
        <v>491</v>
      </c>
      <c r="J115" t="s">
        <v>492</v>
      </c>
      <c r="K115" t="s">
        <v>493</v>
      </c>
      <c r="L115">
        <v>1367</v>
      </c>
      <c r="N115">
        <v>1011</v>
      </c>
      <c r="O115" t="s">
        <v>487</v>
      </c>
      <c r="P115" t="s">
        <v>487</v>
      </c>
      <c r="Q115">
        <v>1</v>
      </c>
      <c r="X115">
        <v>0.06</v>
      </c>
      <c r="Y115">
        <v>0</v>
      </c>
      <c r="Z115">
        <v>65.709999999999994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0.06</v>
      </c>
      <c r="AH115">
        <v>2</v>
      </c>
      <c r="AI115">
        <v>92875444</v>
      </c>
      <c r="AJ115">
        <v>142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ROW(Source!A108)</f>
        <v>108</v>
      </c>
      <c r="B116">
        <v>92875457</v>
      </c>
      <c r="C116">
        <v>92875439</v>
      </c>
      <c r="D116">
        <v>49673715</v>
      </c>
      <c r="E116">
        <v>1</v>
      </c>
      <c r="F116">
        <v>1</v>
      </c>
      <c r="G116">
        <v>1</v>
      </c>
      <c r="H116">
        <v>2</v>
      </c>
      <c r="I116" t="s">
        <v>494</v>
      </c>
      <c r="J116" t="s">
        <v>495</v>
      </c>
      <c r="K116" t="s">
        <v>496</v>
      </c>
      <c r="L116">
        <v>1367</v>
      </c>
      <c r="N116">
        <v>1011</v>
      </c>
      <c r="O116" t="s">
        <v>487</v>
      </c>
      <c r="P116" t="s">
        <v>487</v>
      </c>
      <c r="Q116">
        <v>1</v>
      </c>
      <c r="X116">
        <v>0.61</v>
      </c>
      <c r="Y116">
        <v>0</v>
      </c>
      <c r="Z116">
        <v>8.1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0.61</v>
      </c>
      <c r="AH116">
        <v>2</v>
      </c>
      <c r="AI116">
        <v>92875445</v>
      </c>
      <c r="AJ116">
        <v>143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ROW(Source!A108)</f>
        <v>108</v>
      </c>
      <c r="B117">
        <v>92875458</v>
      </c>
      <c r="C117">
        <v>92875439</v>
      </c>
      <c r="D117">
        <v>49673729</v>
      </c>
      <c r="E117">
        <v>1</v>
      </c>
      <c r="F117">
        <v>1</v>
      </c>
      <c r="G117">
        <v>1</v>
      </c>
      <c r="H117">
        <v>2</v>
      </c>
      <c r="I117" t="s">
        <v>497</v>
      </c>
      <c r="J117" t="s">
        <v>498</v>
      </c>
      <c r="K117" t="s">
        <v>499</v>
      </c>
      <c r="L117">
        <v>1367</v>
      </c>
      <c r="N117">
        <v>1011</v>
      </c>
      <c r="O117" t="s">
        <v>487</v>
      </c>
      <c r="P117" t="s">
        <v>487</v>
      </c>
      <c r="Q117">
        <v>1</v>
      </c>
      <c r="X117">
        <v>0.19</v>
      </c>
      <c r="Y117">
        <v>0</v>
      </c>
      <c r="Z117">
        <v>90</v>
      </c>
      <c r="AA117">
        <v>10.06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0.19</v>
      </c>
      <c r="AH117">
        <v>2</v>
      </c>
      <c r="AI117">
        <v>92875446</v>
      </c>
      <c r="AJ117">
        <v>144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ROW(Source!A108)</f>
        <v>108</v>
      </c>
      <c r="B118">
        <v>92875459</v>
      </c>
      <c r="C118">
        <v>92875439</v>
      </c>
      <c r="D118">
        <v>49524290</v>
      </c>
      <c r="E118">
        <v>1</v>
      </c>
      <c r="F118">
        <v>1</v>
      </c>
      <c r="G118">
        <v>1</v>
      </c>
      <c r="H118">
        <v>3</v>
      </c>
      <c r="I118" t="s">
        <v>500</v>
      </c>
      <c r="J118" t="s">
        <v>501</v>
      </c>
      <c r="K118" t="s">
        <v>502</v>
      </c>
      <c r="L118">
        <v>1346</v>
      </c>
      <c r="N118">
        <v>1009</v>
      </c>
      <c r="O118" t="s">
        <v>458</v>
      </c>
      <c r="P118" t="s">
        <v>458</v>
      </c>
      <c r="Q118">
        <v>1</v>
      </c>
      <c r="X118">
        <v>0.1</v>
      </c>
      <c r="Y118">
        <v>10.57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0.1</v>
      </c>
      <c r="AH118">
        <v>2</v>
      </c>
      <c r="AI118">
        <v>92875447</v>
      </c>
      <c r="AJ118">
        <v>145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92875460</v>
      </c>
      <c r="C119">
        <v>92875439</v>
      </c>
      <c r="D119">
        <v>49525488</v>
      </c>
      <c r="E119">
        <v>1</v>
      </c>
      <c r="F119">
        <v>1</v>
      </c>
      <c r="G119">
        <v>1</v>
      </c>
      <c r="H119">
        <v>3</v>
      </c>
      <c r="I119" t="s">
        <v>503</v>
      </c>
      <c r="J119" t="s">
        <v>504</v>
      </c>
      <c r="K119" t="s">
        <v>505</v>
      </c>
      <c r="L119">
        <v>1346</v>
      </c>
      <c r="N119">
        <v>1009</v>
      </c>
      <c r="O119" t="s">
        <v>458</v>
      </c>
      <c r="P119" t="s">
        <v>458</v>
      </c>
      <c r="Q119">
        <v>1</v>
      </c>
      <c r="X119">
        <v>0.1</v>
      </c>
      <c r="Y119">
        <v>9.0399999999999991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0.1</v>
      </c>
      <c r="AH119">
        <v>2</v>
      </c>
      <c r="AI119">
        <v>92875448</v>
      </c>
      <c r="AJ119">
        <v>146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92875461</v>
      </c>
      <c r="C120">
        <v>92875439</v>
      </c>
      <c r="D120">
        <v>49554585</v>
      </c>
      <c r="E120">
        <v>1</v>
      </c>
      <c r="F120">
        <v>1</v>
      </c>
      <c r="G120">
        <v>1</v>
      </c>
      <c r="H120">
        <v>3</v>
      </c>
      <c r="I120" t="s">
        <v>506</v>
      </c>
      <c r="J120" t="s">
        <v>507</v>
      </c>
      <c r="K120" t="s">
        <v>508</v>
      </c>
      <c r="L120">
        <v>1346</v>
      </c>
      <c r="N120">
        <v>1009</v>
      </c>
      <c r="O120" t="s">
        <v>458</v>
      </c>
      <c r="P120" t="s">
        <v>458</v>
      </c>
      <c r="Q120">
        <v>1</v>
      </c>
      <c r="X120">
        <v>0.02</v>
      </c>
      <c r="Y120">
        <v>28.6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0.02</v>
      </c>
      <c r="AH120">
        <v>2</v>
      </c>
      <c r="AI120">
        <v>92875449</v>
      </c>
      <c r="AJ120">
        <v>147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92875462</v>
      </c>
      <c r="C121">
        <v>92875439</v>
      </c>
      <c r="D121">
        <v>49515638</v>
      </c>
      <c r="E121">
        <v>70</v>
      </c>
      <c r="F121">
        <v>1</v>
      </c>
      <c r="G121">
        <v>1</v>
      </c>
      <c r="H121">
        <v>3</v>
      </c>
      <c r="I121" t="s">
        <v>450</v>
      </c>
      <c r="J121" t="s">
        <v>6</v>
      </c>
      <c r="K121" t="s">
        <v>451</v>
      </c>
      <c r="L121">
        <v>1374</v>
      </c>
      <c r="N121">
        <v>1013</v>
      </c>
      <c r="O121" t="s">
        <v>452</v>
      </c>
      <c r="P121" t="s">
        <v>452</v>
      </c>
      <c r="Q121">
        <v>1</v>
      </c>
      <c r="X121">
        <v>0.41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0.41</v>
      </c>
      <c r="AH121">
        <v>2</v>
      </c>
      <c r="AI121">
        <v>92875451</v>
      </c>
      <c r="AJ121">
        <v>149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92875478</v>
      </c>
      <c r="C122">
        <v>92875464</v>
      </c>
      <c r="D122">
        <v>49510749</v>
      </c>
      <c r="E122">
        <v>70</v>
      </c>
      <c r="F122">
        <v>1</v>
      </c>
      <c r="G122">
        <v>1</v>
      </c>
      <c r="H122">
        <v>1</v>
      </c>
      <c r="I122" t="s">
        <v>533</v>
      </c>
      <c r="J122" t="s">
        <v>6</v>
      </c>
      <c r="K122" t="s">
        <v>534</v>
      </c>
      <c r="L122">
        <v>1191</v>
      </c>
      <c r="N122">
        <v>1013</v>
      </c>
      <c r="O122" t="s">
        <v>449</v>
      </c>
      <c r="P122" t="s">
        <v>449</v>
      </c>
      <c r="Q122">
        <v>1</v>
      </c>
      <c r="X122">
        <v>27.76</v>
      </c>
      <c r="Y122">
        <v>0</v>
      </c>
      <c r="Z122">
        <v>0</v>
      </c>
      <c r="AA122">
        <v>0</v>
      </c>
      <c r="AB122">
        <v>9.4</v>
      </c>
      <c r="AC122">
        <v>0</v>
      </c>
      <c r="AD122">
        <v>1</v>
      </c>
      <c r="AE122">
        <v>1</v>
      </c>
      <c r="AF122" t="s">
        <v>6</v>
      </c>
      <c r="AG122">
        <v>27.76</v>
      </c>
      <c r="AH122">
        <v>2</v>
      </c>
      <c r="AI122">
        <v>92875465</v>
      </c>
      <c r="AJ122">
        <v>150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92875479</v>
      </c>
      <c r="C123">
        <v>92875464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482</v>
      </c>
      <c r="J123" t="s">
        <v>6</v>
      </c>
      <c r="K123" t="s">
        <v>483</v>
      </c>
      <c r="L123">
        <v>1191</v>
      </c>
      <c r="N123">
        <v>1013</v>
      </c>
      <c r="O123" t="s">
        <v>449</v>
      </c>
      <c r="P123" t="s">
        <v>449</v>
      </c>
      <c r="Q123">
        <v>1</v>
      </c>
      <c r="X123">
        <v>0.36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6</v>
      </c>
      <c r="AG123">
        <v>0.36</v>
      </c>
      <c r="AH123">
        <v>2</v>
      </c>
      <c r="AI123">
        <v>92875466</v>
      </c>
      <c r="AJ123">
        <v>151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ROW(Source!A110)</f>
        <v>110</v>
      </c>
      <c r="B124">
        <v>92875480</v>
      </c>
      <c r="C124">
        <v>92875464</v>
      </c>
      <c r="D124">
        <v>49672573</v>
      </c>
      <c r="E124">
        <v>1</v>
      </c>
      <c r="F124">
        <v>1</v>
      </c>
      <c r="G124">
        <v>1</v>
      </c>
      <c r="H124">
        <v>2</v>
      </c>
      <c r="I124" t="s">
        <v>488</v>
      </c>
      <c r="J124" t="s">
        <v>489</v>
      </c>
      <c r="K124" t="s">
        <v>490</v>
      </c>
      <c r="L124">
        <v>1367</v>
      </c>
      <c r="N124">
        <v>1011</v>
      </c>
      <c r="O124" t="s">
        <v>487</v>
      </c>
      <c r="P124" t="s">
        <v>487</v>
      </c>
      <c r="Q124">
        <v>1</v>
      </c>
      <c r="X124">
        <v>0.18</v>
      </c>
      <c r="Y124">
        <v>0</v>
      </c>
      <c r="Z124">
        <v>115.4</v>
      </c>
      <c r="AA124">
        <v>13.5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0.18</v>
      </c>
      <c r="AH124">
        <v>2</v>
      </c>
      <c r="AI124">
        <v>92875467</v>
      </c>
      <c r="AJ124">
        <v>152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92875481</v>
      </c>
      <c r="C125">
        <v>92875464</v>
      </c>
      <c r="D125">
        <v>49673503</v>
      </c>
      <c r="E125">
        <v>1</v>
      </c>
      <c r="F125">
        <v>1</v>
      </c>
      <c r="G125">
        <v>1</v>
      </c>
      <c r="H125">
        <v>2</v>
      </c>
      <c r="I125" t="s">
        <v>491</v>
      </c>
      <c r="J125" t="s">
        <v>492</v>
      </c>
      <c r="K125" t="s">
        <v>493</v>
      </c>
      <c r="L125">
        <v>1367</v>
      </c>
      <c r="N125">
        <v>1011</v>
      </c>
      <c r="O125" t="s">
        <v>487</v>
      </c>
      <c r="P125" t="s">
        <v>487</v>
      </c>
      <c r="Q125">
        <v>1</v>
      </c>
      <c r="X125">
        <v>0.18</v>
      </c>
      <c r="Y125">
        <v>0</v>
      </c>
      <c r="Z125">
        <v>65.709999999999994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0.18</v>
      </c>
      <c r="AH125">
        <v>2</v>
      </c>
      <c r="AI125">
        <v>92875468</v>
      </c>
      <c r="AJ125">
        <v>153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92875482</v>
      </c>
      <c r="C126">
        <v>92875464</v>
      </c>
      <c r="D126">
        <v>49673715</v>
      </c>
      <c r="E126">
        <v>1</v>
      </c>
      <c r="F126">
        <v>1</v>
      </c>
      <c r="G126">
        <v>1</v>
      </c>
      <c r="H126">
        <v>2</v>
      </c>
      <c r="I126" t="s">
        <v>494</v>
      </c>
      <c r="J126" t="s">
        <v>495</v>
      </c>
      <c r="K126" t="s">
        <v>496</v>
      </c>
      <c r="L126">
        <v>1367</v>
      </c>
      <c r="N126">
        <v>1011</v>
      </c>
      <c r="O126" t="s">
        <v>487</v>
      </c>
      <c r="P126" t="s">
        <v>487</v>
      </c>
      <c r="Q126">
        <v>1</v>
      </c>
      <c r="X126">
        <v>14.32</v>
      </c>
      <c r="Y126">
        <v>0</v>
      </c>
      <c r="Z126">
        <v>8.1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14.32</v>
      </c>
      <c r="AH126">
        <v>2</v>
      </c>
      <c r="AI126">
        <v>92875469</v>
      </c>
      <c r="AJ126">
        <v>154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92875483</v>
      </c>
      <c r="C127">
        <v>92875464</v>
      </c>
      <c r="D127">
        <v>49524290</v>
      </c>
      <c r="E127">
        <v>1</v>
      </c>
      <c r="F127">
        <v>1</v>
      </c>
      <c r="G127">
        <v>1</v>
      </c>
      <c r="H127">
        <v>3</v>
      </c>
      <c r="I127" t="s">
        <v>500</v>
      </c>
      <c r="J127" t="s">
        <v>501</v>
      </c>
      <c r="K127" t="s">
        <v>502</v>
      </c>
      <c r="L127">
        <v>1346</v>
      </c>
      <c r="N127">
        <v>1009</v>
      </c>
      <c r="O127" t="s">
        <v>458</v>
      </c>
      <c r="P127" t="s">
        <v>458</v>
      </c>
      <c r="Q127">
        <v>1</v>
      </c>
      <c r="X127">
        <v>1.05</v>
      </c>
      <c r="Y127">
        <v>10.57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1.05</v>
      </c>
      <c r="AH127">
        <v>2</v>
      </c>
      <c r="AI127">
        <v>92875470</v>
      </c>
      <c r="AJ127">
        <v>155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92875484</v>
      </c>
      <c r="C128">
        <v>92875464</v>
      </c>
      <c r="D128">
        <v>49525497</v>
      </c>
      <c r="E128">
        <v>1</v>
      </c>
      <c r="F128">
        <v>1</v>
      </c>
      <c r="G128">
        <v>1</v>
      </c>
      <c r="H128">
        <v>3</v>
      </c>
      <c r="I128" t="s">
        <v>535</v>
      </c>
      <c r="J128" t="s">
        <v>536</v>
      </c>
      <c r="K128" t="s">
        <v>537</v>
      </c>
      <c r="L128">
        <v>1348</v>
      </c>
      <c r="N128">
        <v>1009</v>
      </c>
      <c r="O128" t="s">
        <v>300</v>
      </c>
      <c r="P128" t="s">
        <v>300</v>
      </c>
      <c r="Q128">
        <v>1000</v>
      </c>
      <c r="X128">
        <v>2.1800000000000001E-3</v>
      </c>
      <c r="Y128">
        <v>12430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2.1800000000000001E-3</v>
      </c>
      <c r="AH128">
        <v>2</v>
      </c>
      <c r="AI128">
        <v>92875471</v>
      </c>
      <c r="AJ128">
        <v>156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92875485</v>
      </c>
      <c r="C129">
        <v>92875464</v>
      </c>
      <c r="D129">
        <v>49542980</v>
      </c>
      <c r="E129">
        <v>1</v>
      </c>
      <c r="F129">
        <v>1</v>
      </c>
      <c r="G129">
        <v>1</v>
      </c>
      <c r="H129">
        <v>3</v>
      </c>
      <c r="I129" t="s">
        <v>538</v>
      </c>
      <c r="J129" t="s">
        <v>539</v>
      </c>
      <c r="K129" t="s">
        <v>540</v>
      </c>
      <c r="L129">
        <v>1348</v>
      </c>
      <c r="N129">
        <v>1009</v>
      </c>
      <c r="O129" t="s">
        <v>300</v>
      </c>
      <c r="P129" t="s">
        <v>300</v>
      </c>
      <c r="Q129">
        <v>1000</v>
      </c>
      <c r="X129">
        <v>5.1499999999999997E-2</v>
      </c>
      <c r="Y129">
        <v>5000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5.1499999999999997E-2</v>
      </c>
      <c r="AH129">
        <v>2</v>
      </c>
      <c r="AI129">
        <v>92875473</v>
      </c>
      <c r="AJ129">
        <v>158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92875486</v>
      </c>
      <c r="C130">
        <v>92875464</v>
      </c>
      <c r="D130">
        <v>49563475</v>
      </c>
      <c r="E130">
        <v>1</v>
      </c>
      <c r="F130">
        <v>1</v>
      </c>
      <c r="G130">
        <v>1</v>
      </c>
      <c r="H130">
        <v>3</v>
      </c>
      <c r="I130" t="s">
        <v>541</v>
      </c>
      <c r="J130" t="s">
        <v>542</v>
      </c>
      <c r="K130" t="s">
        <v>543</v>
      </c>
      <c r="L130">
        <v>1455</v>
      </c>
      <c r="N130">
        <v>1013</v>
      </c>
      <c r="O130" t="s">
        <v>122</v>
      </c>
      <c r="P130" t="s">
        <v>122</v>
      </c>
      <c r="Q130">
        <v>1</v>
      </c>
      <c r="X130">
        <v>1</v>
      </c>
      <c r="Y130">
        <v>277.5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1</v>
      </c>
      <c r="AH130">
        <v>2</v>
      </c>
      <c r="AI130">
        <v>92875474</v>
      </c>
      <c r="AJ130">
        <v>159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92875487</v>
      </c>
      <c r="C131">
        <v>92875464</v>
      </c>
      <c r="D131">
        <v>49567929</v>
      </c>
      <c r="E131">
        <v>1</v>
      </c>
      <c r="F131">
        <v>1</v>
      </c>
      <c r="G131">
        <v>1</v>
      </c>
      <c r="H131">
        <v>3</v>
      </c>
      <c r="I131" t="s">
        <v>544</v>
      </c>
      <c r="J131" t="s">
        <v>545</v>
      </c>
      <c r="K131" t="s">
        <v>546</v>
      </c>
      <c r="L131">
        <v>1455</v>
      </c>
      <c r="N131">
        <v>1013</v>
      </c>
      <c r="O131" t="s">
        <v>122</v>
      </c>
      <c r="P131" t="s">
        <v>122</v>
      </c>
      <c r="Q131">
        <v>1</v>
      </c>
      <c r="X131">
        <v>0.5</v>
      </c>
      <c r="Y131">
        <v>39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0.5</v>
      </c>
      <c r="AH131">
        <v>2</v>
      </c>
      <c r="AI131">
        <v>92875475</v>
      </c>
      <c r="AJ131">
        <v>160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92875488</v>
      </c>
      <c r="C132">
        <v>92875464</v>
      </c>
      <c r="D132">
        <v>49568048</v>
      </c>
      <c r="E132">
        <v>1</v>
      </c>
      <c r="F132">
        <v>1</v>
      </c>
      <c r="G132">
        <v>1</v>
      </c>
      <c r="H132">
        <v>3</v>
      </c>
      <c r="I132" t="s">
        <v>512</v>
      </c>
      <c r="J132" t="s">
        <v>513</v>
      </c>
      <c r="K132" t="s">
        <v>514</v>
      </c>
      <c r="L132">
        <v>1407</v>
      </c>
      <c r="N132">
        <v>1013</v>
      </c>
      <c r="O132" t="s">
        <v>515</v>
      </c>
      <c r="P132" t="s">
        <v>515</v>
      </c>
      <c r="Q132">
        <v>1</v>
      </c>
      <c r="X132">
        <v>0.01</v>
      </c>
      <c r="Y132">
        <v>270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0.01</v>
      </c>
      <c r="AH132">
        <v>2</v>
      </c>
      <c r="AI132">
        <v>92875476</v>
      </c>
      <c r="AJ132">
        <v>161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92875489</v>
      </c>
      <c r="C133">
        <v>92875464</v>
      </c>
      <c r="D133">
        <v>49515638</v>
      </c>
      <c r="E133">
        <v>70</v>
      </c>
      <c r="F133">
        <v>1</v>
      </c>
      <c r="G133">
        <v>1</v>
      </c>
      <c r="H133">
        <v>3</v>
      </c>
      <c r="I133" t="s">
        <v>450</v>
      </c>
      <c r="J133" t="s">
        <v>6</v>
      </c>
      <c r="K133" t="s">
        <v>451</v>
      </c>
      <c r="L133">
        <v>1374</v>
      </c>
      <c r="N133">
        <v>1013</v>
      </c>
      <c r="O133" t="s">
        <v>452</v>
      </c>
      <c r="P133" t="s">
        <v>452</v>
      </c>
      <c r="Q133">
        <v>1</v>
      </c>
      <c r="X133">
        <v>5.22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5.22</v>
      </c>
      <c r="AH133">
        <v>2</v>
      </c>
      <c r="AI133">
        <v>92875477</v>
      </c>
      <c r="AJ133">
        <v>162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ROW(Source!A112)</f>
        <v>112</v>
      </c>
      <c r="B134">
        <v>92875502</v>
      </c>
      <c r="C134">
        <v>92875491</v>
      </c>
      <c r="D134">
        <v>49510749</v>
      </c>
      <c r="E134">
        <v>70</v>
      </c>
      <c r="F134">
        <v>1</v>
      </c>
      <c r="G134">
        <v>1</v>
      </c>
      <c r="H134">
        <v>1</v>
      </c>
      <c r="I134" t="s">
        <v>533</v>
      </c>
      <c r="J134" t="s">
        <v>6</v>
      </c>
      <c r="K134" t="s">
        <v>534</v>
      </c>
      <c r="L134">
        <v>1191</v>
      </c>
      <c r="N134">
        <v>1013</v>
      </c>
      <c r="O134" t="s">
        <v>449</v>
      </c>
      <c r="P134" t="s">
        <v>449</v>
      </c>
      <c r="Q134">
        <v>1</v>
      </c>
      <c r="X134">
        <v>231.2</v>
      </c>
      <c r="Y134">
        <v>0</v>
      </c>
      <c r="Z134">
        <v>0</v>
      </c>
      <c r="AA134">
        <v>0</v>
      </c>
      <c r="AB134">
        <v>9.4</v>
      </c>
      <c r="AC134">
        <v>0</v>
      </c>
      <c r="AD134">
        <v>1</v>
      </c>
      <c r="AE134">
        <v>1</v>
      </c>
      <c r="AF134" t="s">
        <v>6</v>
      </c>
      <c r="AG134">
        <v>231.2</v>
      </c>
      <c r="AH134">
        <v>2</v>
      </c>
      <c r="AI134">
        <v>92875492</v>
      </c>
      <c r="AJ134">
        <v>163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ROW(Source!A112)</f>
        <v>112</v>
      </c>
      <c r="B135">
        <v>92875503</v>
      </c>
      <c r="C135">
        <v>92875491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482</v>
      </c>
      <c r="J135" t="s">
        <v>6</v>
      </c>
      <c r="K135" t="s">
        <v>483</v>
      </c>
      <c r="L135">
        <v>1191</v>
      </c>
      <c r="N135">
        <v>1013</v>
      </c>
      <c r="O135" t="s">
        <v>449</v>
      </c>
      <c r="P135" t="s">
        <v>449</v>
      </c>
      <c r="Q135">
        <v>1</v>
      </c>
      <c r="X135">
        <v>2.68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6</v>
      </c>
      <c r="AG135">
        <v>2.68</v>
      </c>
      <c r="AH135">
        <v>2</v>
      </c>
      <c r="AI135">
        <v>92875493</v>
      </c>
      <c r="AJ135">
        <v>164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ROW(Source!A112)</f>
        <v>112</v>
      </c>
      <c r="B136">
        <v>92875504</v>
      </c>
      <c r="C136">
        <v>92875491</v>
      </c>
      <c r="D136">
        <v>49672573</v>
      </c>
      <c r="E136">
        <v>1</v>
      </c>
      <c r="F136">
        <v>1</v>
      </c>
      <c r="G136">
        <v>1</v>
      </c>
      <c r="H136">
        <v>2</v>
      </c>
      <c r="I136" t="s">
        <v>488</v>
      </c>
      <c r="J136" t="s">
        <v>489</v>
      </c>
      <c r="K136" t="s">
        <v>490</v>
      </c>
      <c r="L136">
        <v>1367</v>
      </c>
      <c r="N136">
        <v>1011</v>
      </c>
      <c r="O136" t="s">
        <v>487</v>
      </c>
      <c r="P136" t="s">
        <v>487</v>
      </c>
      <c r="Q136">
        <v>1</v>
      </c>
      <c r="X136">
        <v>1.34</v>
      </c>
      <c r="Y136">
        <v>0</v>
      </c>
      <c r="Z136">
        <v>115.4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1.34</v>
      </c>
      <c r="AH136">
        <v>2</v>
      </c>
      <c r="AI136">
        <v>92875494</v>
      </c>
      <c r="AJ136">
        <v>165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ROW(Source!A112)</f>
        <v>112</v>
      </c>
      <c r="B137">
        <v>92875505</v>
      </c>
      <c r="C137">
        <v>92875491</v>
      </c>
      <c r="D137">
        <v>49673503</v>
      </c>
      <c r="E137">
        <v>1</v>
      </c>
      <c r="F137">
        <v>1</v>
      </c>
      <c r="G137">
        <v>1</v>
      </c>
      <c r="H137">
        <v>2</v>
      </c>
      <c r="I137" t="s">
        <v>491</v>
      </c>
      <c r="J137" t="s">
        <v>492</v>
      </c>
      <c r="K137" t="s">
        <v>493</v>
      </c>
      <c r="L137">
        <v>1367</v>
      </c>
      <c r="N137">
        <v>1011</v>
      </c>
      <c r="O137" t="s">
        <v>487</v>
      </c>
      <c r="P137" t="s">
        <v>487</v>
      </c>
      <c r="Q137">
        <v>1</v>
      </c>
      <c r="X137">
        <v>1.34</v>
      </c>
      <c r="Y137">
        <v>0</v>
      </c>
      <c r="Z137">
        <v>65.709999999999994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1.34</v>
      </c>
      <c r="AH137">
        <v>2</v>
      </c>
      <c r="AI137">
        <v>92875495</v>
      </c>
      <c r="AJ137">
        <v>166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ROW(Source!A112)</f>
        <v>112</v>
      </c>
      <c r="B138">
        <v>92875506</v>
      </c>
      <c r="C138">
        <v>92875491</v>
      </c>
      <c r="D138">
        <v>49673715</v>
      </c>
      <c r="E138">
        <v>1</v>
      </c>
      <c r="F138">
        <v>1</v>
      </c>
      <c r="G138">
        <v>1</v>
      </c>
      <c r="H138">
        <v>2</v>
      </c>
      <c r="I138" t="s">
        <v>494</v>
      </c>
      <c r="J138" t="s">
        <v>495</v>
      </c>
      <c r="K138" t="s">
        <v>496</v>
      </c>
      <c r="L138">
        <v>1367</v>
      </c>
      <c r="N138">
        <v>1011</v>
      </c>
      <c r="O138" t="s">
        <v>487</v>
      </c>
      <c r="P138" t="s">
        <v>487</v>
      </c>
      <c r="Q138">
        <v>1</v>
      </c>
      <c r="X138">
        <v>144.4</v>
      </c>
      <c r="Y138">
        <v>0</v>
      </c>
      <c r="Z138">
        <v>8.1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144.4</v>
      </c>
      <c r="AH138">
        <v>2</v>
      </c>
      <c r="AI138">
        <v>92875496</v>
      </c>
      <c r="AJ138">
        <v>167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ROW(Source!A112)</f>
        <v>112</v>
      </c>
      <c r="B139">
        <v>92875507</v>
      </c>
      <c r="C139">
        <v>92875491</v>
      </c>
      <c r="D139">
        <v>49524290</v>
      </c>
      <c r="E139">
        <v>1</v>
      </c>
      <c r="F139">
        <v>1</v>
      </c>
      <c r="G139">
        <v>1</v>
      </c>
      <c r="H139">
        <v>3</v>
      </c>
      <c r="I139" t="s">
        <v>500</v>
      </c>
      <c r="J139" t="s">
        <v>501</v>
      </c>
      <c r="K139" t="s">
        <v>502</v>
      </c>
      <c r="L139">
        <v>1346</v>
      </c>
      <c r="N139">
        <v>1009</v>
      </c>
      <c r="O139" t="s">
        <v>458</v>
      </c>
      <c r="P139" t="s">
        <v>458</v>
      </c>
      <c r="Q139">
        <v>1</v>
      </c>
      <c r="X139">
        <v>27</v>
      </c>
      <c r="Y139">
        <v>10.57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27</v>
      </c>
      <c r="AH139">
        <v>2</v>
      </c>
      <c r="AI139">
        <v>92875497</v>
      </c>
      <c r="AJ139">
        <v>168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ROW(Source!A112)</f>
        <v>112</v>
      </c>
      <c r="B140">
        <v>92875508</v>
      </c>
      <c r="C140">
        <v>92875491</v>
      </c>
      <c r="D140">
        <v>49542980</v>
      </c>
      <c r="E140">
        <v>1</v>
      </c>
      <c r="F140">
        <v>1</v>
      </c>
      <c r="G140">
        <v>1</v>
      </c>
      <c r="H140">
        <v>3</v>
      </c>
      <c r="I140" t="s">
        <v>538</v>
      </c>
      <c r="J140" t="s">
        <v>539</v>
      </c>
      <c r="K140" t="s">
        <v>540</v>
      </c>
      <c r="L140">
        <v>1348</v>
      </c>
      <c r="N140">
        <v>1009</v>
      </c>
      <c r="O140" t="s">
        <v>300</v>
      </c>
      <c r="P140" t="s">
        <v>300</v>
      </c>
      <c r="Q140">
        <v>1000</v>
      </c>
      <c r="X140">
        <v>0.51500000000000001</v>
      </c>
      <c r="Y140">
        <v>5000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0.51500000000000001</v>
      </c>
      <c r="AH140">
        <v>2</v>
      </c>
      <c r="AI140">
        <v>92875498</v>
      </c>
      <c r="AJ140">
        <v>169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ROW(Source!A112)</f>
        <v>112</v>
      </c>
      <c r="B141">
        <v>92875509</v>
      </c>
      <c r="C141">
        <v>92875491</v>
      </c>
      <c r="D141">
        <v>49543056</v>
      </c>
      <c r="E141">
        <v>1</v>
      </c>
      <c r="F141">
        <v>1</v>
      </c>
      <c r="G141">
        <v>1</v>
      </c>
      <c r="H141">
        <v>3</v>
      </c>
      <c r="I141" t="s">
        <v>571</v>
      </c>
      <c r="J141" t="s">
        <v>572</v>
      </c>
      <c r="K141" t="s">
        <v>573</v>
      </c>
      <c r="L141">
        <v>1348</v>
      </c>
      <c r="N141">
        <v>1009</v>
      </c>
      <c r="O141" t="s">
        <v>300</v>
      </c>
      <c r="P141" t="s">
        <v>300</v>
      </c>
      <c r="Q141">
        <v>1000</v>
      </c>
      <c r="X141">
        <v>0.51500000000000001</v>
      </c>
      <c r="Y141">
        <v>5763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0.51500000000000001</v>
      </c>
      <c r="AH141">
        <v>2</v>
      </c>
      <c r="AI141">
        <v>92875499</v>
      </c>
      <c r="AJ141">
        <v>170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ROW(Source!A112)</f>
        <v>112</v>
      </c>
      <c r="B142">
        <v>92875510</v>
      </c>
      <c r="C142">
        <v>92875491</v>
      </c>
      <c r="D142">
        <v>49554619</v>
      </c>
      <c r="E142">
        <v>1</v>
      </c>
      <c r="F142">
        <v>1</v>
      </c>
      <c r="G142">
        <v>1</v>
      </c>
      <c r="H142">
        <v>3</v>
      </c>
      <c r="I142" t="s">
        <v>574</v>
      </c>
      <c r="J142" t="s">
        <v>575</v>
      </c>
      <c r="K142" t="s">
        <v>576</v>
      </c>
      <c r="L142">
        <v>1348</v>
      </c>
      <c r="N142">
        <v>1009</v>
      </c>
      <c r="O142" t="s">
        <v>300</v>
      </c>
      <c r="P142" t="s">
        <v>300</v>
      </c>
      <c r="Q142">
        <v>1000</v>
      </c>
      <c r="X142">
        <v>6.3E-2</v>
      </c>
      <c r="Y142">
        <v>7826.9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6.3E-2</v>
      </c>
      <c r="AH142">
        <v>2</v>
      </c>
      <c r="AI142">
        <v>92875500</v>
      </c>
      <c r="AJ142">
        <v>171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ROW(Source!A112)</f>
        <v>112</v>
      </c>
      <c r="B143">
        <v>92875511</v>
      </c>
      <c r="C143">
        <v>92875491</v>
      </c>
      <c r="D143">
        <v>49515638</v>
      </c>
      <c r="E143">
        <v>70</v>
      </c>
      <c r="F143">
        <v>1</v>
      </c>
      <c r="G143">
        <v>1</v>
      </c>
      <c r="H143">
        <v>3</v>
      </c>
      <c r="I143" t="s">
        <v>450</v>
      </c>
      <c r="J143" t="s">
        <v>6</v>
      </c>
      <c r="K143" t="s">
        <v>451</v>
      </c>
      <c r="L143">
        <v>1374</v>
      </c>
      <c r="N143">
        <v>1013</v>
      </c>
      <c r="O143" t="s">
        <v>452</v>
      </c>
      <c r="P143" t="s">
        <v>452</v>
      </c>
      <c r="Q143">
        <v>1</v>
      </c>
      <c r="X143">
        <v>43.47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43.47</v>
      </c>
      <c r="AH143">
        <v>2</v>
      </c>
      <c r="AI143">
        <v>92875501</v>
      </c>
      <c r="AJ143">
        <v>172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ROW(Source!A113)</f>
        <v>113</v>
      </c>
      <c r="B144">
        <v>92875516</v>
      </c>
      <c r="C144">
        <v>92875512</v>
      </c>
      <c r="D144">
        <v>49510681</v>
      </c>
      <c r="E144">
        <v>70</v>
      </c>
      <c r="F144">
        <v>1</v>
      </c>
      <c r="G144">
        <v>1</v>
      </c>
      <c r="H144">
        <v>1</v>
      </c>
      <c r="I144" t="s">
        <v>577</v>
      </c>
      <c r="J144" t="s">
        <v>6</v>
      </c>
      <c r="K144" t="s">
        <v>578</v>
      </c>
      <c r="L144">
        <v>1191</v>
      </c>
      <c r="N144">
        <v>1013</v>
      </c>
      <c r="O144" t="s">
        <v>449</v>
      </c>
      <c r="P144" t="s">
        <v>449</v>
      </c>
      <c r="Q144">
        <v>1</v>
      </c>
      <c r="X144">
        <v>10.9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6</v>
      </c>
      <c r="AG144">
        <v>10.9</v>
      </c>
      <c r="AH144">
        <v>2</v>
      </c>
      <c r="AI144">
        <v>92875513</v>
      </c>
      <c r="AJ144">
        <v>173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ROW(Source!A113)</f>
        <v>113</v>
      </c>
      <c r="B145">
        <v>92875517</v>
      </c>
      <c r="C145">
        <v>92875512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482</v>
      </c>
      <c r="J145" t="s">
        <v>6</v>
      </c>
      <c r="K145" t="s">
        <v>483</v>
      </c>
      <c r="L145">
        <v>1191</v>
      </c>
      <c r="N145">
        <v>1013</v>
      </c>
      <c r="O145" t="s">
        <v>449</v>
      </c>
      <c r="P145" t="s">
        <v>449</v>
      </c>
      <c r="Q145">
        <v>1</v>
      </c>
      <c r="X145">
        <v>49.8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49.8</v>
      </c>
      <c r="AH145">
        <v>2</v>
      </c>
      <c r="AI145">
        <v>92875514</v>
      </c>
      <c r="AJ145">
        <v>174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ROW(Source!A113)</f>
        <v>113</v>
      </c>
      <c r="B146">
        <v>92875518</v>
      </c>
      <c r="C146">
        <v>92875512</v>
      </c>
      <c r="D146">
        <v>49672093</v>
      </c>
      <c r="E146">
        <v>1</v>
      </c>
      <c r="F146">
        <v>1</v>
      </c>
      <c r="G146">
        <v>1</v>
      </c>
      <c r="H146">
        <v>2</v>
      </c>
      <c r="I146" t="s">
        <v>579</v>
      </c>
      <c r="J146" t="s">
        <v>580</v>
      </c>
      <c r="K146" t="s">
        <v>581</v>
      </c>
      <c r="L146">
        <v>1367</v>
      </c>
      <c r="N146">
        <v>1011</v>
      </c>
      <c r="O146" t="s">
        <v>487</v>
      </c>
      <c r="P146" t="s">
        <v>487</v>
      </c>
      <c r="Q146">
        <v>1</v>
      </c>
      <c r="X146">
        <v>49.8</v>
      </c>
      <c r="Y146">
        <v>0</v>
      </c>
      <c r="Z146">
        <v>70.010000000000005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49.8</v>
      </c>
      <c r="AH146">
        <v>2</v>
      </c>
      <c r="AI146">
        <v>92875515</v>
      </c>
      <c r="AJ146">
        <v>175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ROW(Source!A114)</f>
        <v>114</v>
      </c>
      <c r="B147">
        <v>92875521</v>
      </c>
      <c r="C147">
        <v>92875519</v>
      </c>
      <c r="D147">
        <v>49510681</v>
      </c>
      <c r="E147">
        <v>70</v>
      </c>
      <c r="F147">
        <v>1</v>
      </c>
      <c r="G147">
        <v>1</v>
      </c>
      <c r="H147">
        <v>1</v>
      </c>
      <c r="I147" t="s">
        <v>577</v>
      </c>
      <c r="J147" t="s">
        <v>6</v>
      </c>
      <c r="K147" t="s">
        <v>578</v>
      </c>
      <c r="L147">
        <v>1191</v>
      </c>
      <c r="N147">
        <v>1013</v>
      </c>
      <c r="O147" t="s">
        <v>449</v>
      </c>
      <c r="P147" t="s">
        <v>449</v>
      </c>
      <c r="Q147">
        <v>1</v>
      </c>
      <c r="X147">
        <v>154</v>
      </c>
      <c r="Y147">
        <v>0</v>
      </c>
      <c r="Z147">
        <v>0</v>
      </c>
      <c r="AA147">
        <v>0</v>
      </c>
      <c r="AB147">
        <v>7.8</v>
      </c>
      <c r="AC147">
        <v>0</v>
      </c>
      <c r="AD147">
        <v>1</v>
      </c>
      <c r="AE147">
        <v>1</v>
      </c>
      <c r="AF147" t="s">
        <v>6</v>
      </c>
      <c r="AG147">
        <v>154</v>
      </c>
      <c r="AH147">
        <v>2</v>
      </c>
      <c r="AI147">
        <v>92875520</v>
      </c>
      <c r="AJ147">
        <v>176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ROW(Source!A115)</f>
        <v>115</v>
      </c>
      <c r="B148">
        <v>92875531</v>
      </c>
      <c r="C148">
        <v>92875522</v>
      </c>
      <c r="D148">
        <v>49510775</v>
      </c>
      <c r="E148">
        <v>70</v>
      </c>
      <c r="F148">
        <v>1</v>
      </c>
      <c r="G148">
        <v>1</v>
      </c>
      <c r="H148">
        <v>1</v>
      </c>
      <c r="I148" t="s">
        <v>453</v>
      </c>
      <c r="J148" t="s">
        <v>6</v>
      </c>
      <c r="K148" t="s">
        <v>454</v>
      </c>
      <c r="L148">
        <v>1191</v>
      </c>
      <c r="N148">
        <v>1013</v>
      </c>
      <c r="O148" t="s">
        <v>449</v>
      </c>
      <c r="P148" t="s">
        <v>449</v>
      </c>
      <c r="Q148">
        <v>1</v>
      </c>
      <c r="X148">
        <v>12</v>
      </c>
      <c r="Y148">
        <v>0</v>
      </c>
      <c r="Z148">
        <v>0</v>
      </c>
      <c r="AA148">
        <v>0</v>
      </c>
      <c r="AB148">
        <v>10.35</v>
      </c>
      <c r="AC148">
        <v>0</v>
      </c>
      <c r="AD148">
        <v>1</v>
      </c>
      <c r="AE148">
        <v>1</v>
      </c>
      <c r="AF148" t="s">
        <v>6</v>
      </c>
      <c r="AG148">
        <v>12</v>
      </c>
      <c r="AH148">
        <v>2</v>
      </c>
      <c r="AI148">
        <v>92875524</v>
      </c>
      <c r="AJ148">
        <v>177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ROW(Source!A115)</f>
        <v>115</v>
      </c>
      <c r="B149">
        <v>92875532</v>
      </c>
      <c r="C149">
        <v>92875522</v>
      </c>
      <c r="D149">
        <v>49510905</v>
      </c>
      <c r="E149">
        <v>70</v>
      </c>
      <c r="F149">
        <v>1</v>
      </c>
      <c r="G149">
        <v>1</v>
      </c>
      <c r="H149">
        <v>1</v>
      </c>
      <c r="I149" t="s">
        <v>482</v>
      </c>
      <c r="J149" t="s">
        <v>6</v>
      </c>
      <c r="K149" t="s">
        <v>483</v>
      </c>
      <c r="L149">
        <v>1191</v>
      </c>
      <c r="N149">
        <v>1013</v>
      </c>
      <c r="O149" t="s">
        <v>449</v>
      </c>
      <c r="P149" t="s">
        <v>449</v>
      </c>
      <c r="Q149">
        <v>1</v>
      </c>
      <c r="X149">
        <v>2.02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6</v>
      </c>
      <c r="AG149">
        <v>2.02</v>
      </c>
      <c r="AH149">
        <v>2</v>
      </c>
      <c r="AI149">
        <v>92875525</v>
      </c>
      <c r="AJ149">
        <v>178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ROW(Source!A115)</f>
        <v>115</v>
      </c>
      <c r="B150">
        <v>92875533</v>
      </c>
      <c r="C150">
        <v>92875522</v>
      </c>
      <c r="D150">
        <v>49673347</v>
      </c>
      <c r="E150">
        <v>1</v>
      </c>
      <c r="F150">
        <v>1</v>
      </c>
      <c r="G150">
        <v>1</v>
      </c>
      <c r="H150">
        <v>2</v>
      </c>
      <c r="I150" t="s">
        <v>582</v>
      </c>
      <c r="J150" t="s">
        <v>583</v>
      </c>
      <c r="K150" t="s">
        <v>584</v>
      </c>
      <c r="L150">
        <v>1367</v>
      </c>
      <c r="N150">
        <v>1011</v>
      </c>
      <c r="O150" t="s">
        <v>487</v>
      </c>
      <c r="P150" t="s">
        <v>487</v>
      </c>
      <c r="Q150">
        <v>1</v>
      </c>
      <c r="X150">
        <v>2.02</v>
      </c>
      <c r="Y150">
        <v>0</v>
      </c>
      <c r="Z150">
        <v>110.86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2.02</v>
      </c>
      <c r="AH150">
        <v>2</v>
      </c>
      <c r="AI150">
        <v>92875526</v>
      </c>
      <c r="AJ150">
        <v>179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ROW(Source!A115)</f>
        <v>115</v>
      </c>
      <c r="B151">
        <v>92875534</v>
      </c>
      <c r="C151">
        <v>92875522</v>
      </c>
      <c r="D151">
        <v>49523464</v>
      </c>
      <c r="E151">
        <v>1</v>
      </c>
      <c r="F151">
        <v>1</v>
      </c>
      <c r="G151">
        <v>1</v>
      </c>
      <c r="H151">
        <v>3</v>
      </c>
      <c r="I151" t="s">
        <v>470</v>
      </c>
      <c r="J151" t="s">
        <v>471</v>
      </c>
      <c r="K151" t="s">
        <v>472</v>
      </c>
      <c r="L151">
        <v>1346</v>
      </c>
      <c r="N151">
        <v>1009</v>
      </c>
      <c r="O151" t="s">
        <v>458</v>
      </c>
      <c r="P151" t="s">
        <v>458</v>
      </c>
      <c r="Q151">
        <v>1</v>
      </c>
      <c r="X151">
        <v>1E-3</v>
      </c>
      <c r="Y151">
        <v>39.020000000000003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1E-3</v>
      </c>
      <c r="AH151">
        <v>2</v>
      </c>
      <c r="AI151">
        <v>92875527</v>
      </c>
      <c r="AJ151">
        <v>180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ROW(Source!A115)</f>
        <v>115</v>
      </c>
      <c r="B152">
        <v>92875535</v>
      </c>
      <c r="C152">
        <v>92875522</v>
      </c>
      <c r="D152">
        <v>49523481</v>
      </c>
      <c r="E152">
        <v>1</v>
      </c>
      <c r="F152">
        <v>1</v>
      </c>
      <c r="G152">
        <v>1</v>
      </c>
      <c r="H152">
        <v>3</v>
      </c>
      <c r="I152" t="s">
        <v>509</v>
      </c>
      <c r="J152" t="s">
        <v>510</v>
      </c>
      <c r="K152" t="s">
        <v>511</v>
      </c>
      <c r="L152">
        <v>1346</v>
      </c>
      <c r="N152">
        <v>1009</v>
      </c>
      <c r="O152" t="s">
        <v>458</v>
      </c>
      <c r="P152" t="s">
        <v>458</v>
      </c>
      <c r="Q152">
        <v>1</v>
      </c>
      <c r="X152">
        <v>0.01</v>
      </c>
      <c r="Y152">
        <v>30.4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0.01</v>
      </c>
      <c r="AH152">
        <v>2</v>
      </c>
      <c r="AI152">
        <v>92875528</v>
      </c>
      <c r="AJ152">
        <v>181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ROW(Source!A115)</f>
        <v>115</v>
      </c>
      <c r="B153">
        <v>92875536</v>
      </c>
      <c r="C153">
        <v>92875522</v>
      </c>
      <c r="D153">
        <v>49542611</v>
      </c>
      <c r="E153">
        <v>1</v>
      </c>
      <c r="F153">
        <v>1</v>
      </c>
      <c r="G153">
        <v>1</v>
      </c>
      <c r="H153">
        <v>3</v>
      </c>
      <c r="I153" t="s">
        <v>585</v>
      </c>
      <c r="J153" t="s">
        <v>586</v>
      </c>
      <c r="K153" t="s">
        <v>587</v>
      </c>
      <c r="L153">
        <v>1348</v>
      </c>
      <c r="N153">
        <v>1009</v>
      </c>
      <c r="O153" t="s">
        <v>300</v>
      </c>
      <c r="P153" t="s">
        <v>300</v>
      </c>
      <c r="Q153">
        <v>1000</v>
      </c>
      <c r="X153">
        <v>1E-3</v>
      </c>
      <c r="Y153">
        <v>13232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1E-3</v>
      </c>
      <c r="AH153">
        <v>2</v>
      </c>
      <c r="AI153">
        <v>92875529</v>
      </c>
      <c r="AJ153">
        <v>182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ROW(Source!A115)</f>
        <v>115</v>
      </c>
      <c r="B154">
        <v>92875537</v>
      </c>
      <c r="C154">
        <v>92875522</v>
      </c>
      <c r="D154">
        <v>49515638</v>
      </c>
      <c r="E154">
        <v>70</v>
      </c>
      <c r="F154">
        <v>1</v>
      </c>
      <c r="G154">
        <v>1</v>
      </c>
      <c r="H154">
        <v>3</v>
      </c>
      <c r="I154" t="s">
        <v>450</v>
      </c>
      <c r="J154" t="s">
        <v>6</v>
      </c>
      <c r="K154" t="s">
        <v>451</v>
      </c>
      <c r="L154">
        <v>1374</v>
      </c>
      <c r="N154">
        <v>1013</v>
      </c>
      <c r="O154" t="s">
        <v>452</v>
      </c>
      <c r="P154" t="s">
        <v>452</v>
      </c>
      <c r="Q154">
        <v>1</v>
      </c>
      <c r="X154">
        <v>2.48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2.48</v>
      </c>
      <c r="AH154">
        <v>2</v>
      </c>
      <c r="AI154">
        <v>92875530</v>
      </c>
      <c r="AJ154">
        <v>184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ROW(Source!A117)</f>
        <v>117</v>
      </c>
      <c r="B155">
        <v>92875549</v>
      </c>
      <c r="C155">
        <v>92875539</v>
      </c>
      <c r="D155">
        <v>49510737</v>
      </c>
      <c r="E155">
        <v>70</v>
      </c>
      <c r="F155">
        <v>1</v>
      </c>
      <c r="G155">
        <v>1</v>
      </c>
      <c r="H155">
        <v>1</v>
      </c>
      <c r="I155" t="s">
        <v>588</v>
      </c>
      <c r="J155" t="s">
        <v>6</v>
      </c>
      <c r="K155" t="s">
        <v>589</v>
      </c>
      <c r="L155">
        <v>1191</v>
      </c>
      <c r="N155">
        <v>1013</v>
      </c>
      <c r="O155" t="s">
        <v>449</v>
      </c>
      <c r="P155" t="s">
        <v>449</v>
      </c>
      <c r="Q155">
        <v>1</v>
      </c>
      <c r="X155">
        <v>6.91</v>
      </c>
      <c r="Y155">
        <v>0</v>
      </c>
      <c r="Z155">
        <v>0</v>
      </c>
      <c r="AA155">
        <v>0</v>
      </c>
      <c r="AB155">
        <v>9.18</v>
      </c>
      <c r="AC155">
        <v>0</v>
      </c>
      <c r="AD155">
        <v>1</v>
      </c>
      <c r="AE155">
        <v>1</v>
      </c>
      <c r="AF155" t="s">
        <v>6</v>
      </c>
      <c r="AG155">
        <v>6.91</v>
      </c>
      <c r="AH155">
        <v>2</v>
      </c>
      <c r="AI155">
        <v>92875540</v>
      </c>
      <c r="AJ155">
        <v>185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ROW(Source!A117)</f>
        <v>117</v>
      </c>
      <c r="B156">
        <v>92875550</v>
      </c>
      <c r="C156">
        <v>92875539</v>
      </c>
      <c r="D156">
        <v>49510905</v>
      </c>
      <c r="E156">
        <v>70</v>
      </c>
      <c r="F156">
        <v>1</v>
      </c>
      <c r="G156">
        <v>1</v>
      </c>
      <c r="H156">
        <v>1</v>
      </c>
      <c r="I156" t="s">
        <v>482</v>
      </c>
      <c r="J156" t="s">
        <v>6</v>
      </c>
      <c r="K156" t="s">
        <v>483</v>
      </c>
      <c r="L156">
        <v>1191</v>
      </c>
      <c r="N156">
        <v>1013</v>
      </c>
      <c r="O156" t="s">
        <v>449</v>
      </c>
      <c r="P156" t="s">
        <v>449</v>
      </c>
      <c r="Q156">
        <v>1</v>
      </c>
      <c r="X156">
        <v>0.64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6</v>
      </c>
      <c r="AG156">
        <v>0.64</v>
      </c>
      <c r="AH156">
        <v>2</v>
      </c>
      <c r="AI156">
        <v>92875541</v>
      </c>
      <c r="AJ156">
        <v>186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ROW(Source!A117)</f>
        <v>117</v>
      </c>
      <c r="B157">
        <v>92875551</v>
      </c>
      <c r="C157">
        <v>92875539</v>
      </c>
      <c r="D157">
        <v>49672573</v>
      </c>
      <c r="E157">
        <v>1</v>
      </c>
      <c r="F157">
        <v>1</v>
      </c>
      <c r="G157">
        <v>1</v>
      </c>
      <c r="H157">
        <v>2</v>
      </c>
      <c r="I157" t="s">
        <v>488</v>
      </c>
      <c r="J157" t="s">
        <v>489</v>
      </c>
      <c r="K157" t="s">
        <v>490</v>
      </c>
      <c r="L157">
        <v>1367</v>
      </c>
      <c r="N157">
        <v>1011</v>
      </c>
      <c r="O157" t="s">
        <v>487</v>
      </c>
      <c r="P157" t="s">
        <v>487</v>
      </c>
      <c r="Q157">
        <v>1</v>
      </c>
      <c r="X157">
        <v>0.64</v>
      </c>
      <c r="Y157">
        <v>0</v>
      </c>
      <c r="Z157">
        <v>115.4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0.64</v>
      </c>
      <c r="AH157">
        <v>2</v>
      </c>
      <c r="AI157">
        <v>92875542</v>
      </c>
      <c r="AJ157">
        <v>187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ROW(Source!A117)</f>
        <v>117</v>
      </c>
      <c r="B158">
        <v>92875552</v>
      </c>
      <c r="C158">
        <v>92875539</v>
      </c>
      <c r="D158">
        <v>49528525</v>
      </c>
      <c r="E158">
        <v>1</v>
      </c>
      <c r="F158">
        <v>1</v>
      </c>
      <c r="G158">
        <v>1</v>
      </c>
      <c r="H158">
        <v>3</v>
      </c>
      <c r="I158" t="s">
        <v>590</v>
      </c>
      <c r="J158" t="s">
        <v>591</v>
      </c>
      <c r="K158" t="s">
        <v>592</v>
      </c>
      <c r="L158">
        <v>1339</v>
      </c>
      <c r="N158">
        <v>1007</v>
      </c>
      <c r="O158" t="s">
        <v>479</v>
      </c>
      <c r="P158" t="s">
        <v>479</v>
      </c>
      <c r="Q158">
        <v>1</v>
      </c>
      <c r="X158">
        <v>4.4999999999999998E-2</v>
      </c>
      <c r="Y158">
        <v>485.9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4.4999999999999998E-2</v>
      </c>
      <c r="AH158">
        <v>2</v>
      </c>
      <c r="AI158">
        <v>92875543</v>
      </c>
      <c r="AJ158">
        <v>188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ROW(Source!A117)</f>
        <v>117</v>
      </c>
      <c r="B159">
        <v>92875553</v>
      </c>
      <c r="C159">
        <v>92875539</v>
      </c>
      <c r="D159">
        <v>49511859</v>
      </c>
      <c r="E159">
        <v>70</v>
      </c>
      <c r="F159">
        <v>1</v>
      </c>
      <c r="G159">
        <v>1</v>
      </c>
      <c r="H159">
        <v>3</v>
      </c>
      <c r="I159" t="s">
        <v>641</v>
      </c>
      <c r="J159" t="s">
        <v>6</v>
      </c>
      <c r="K159" t="s">
        <v>642</v>
      </c>
      <c r="L159">
        <v>1339</v>
      </c>
      <c r="N159">
        <v>1007</v>
      </c>
      <c r="O159" t="s">
        <v>479</v>
      </c>
      <c r="P159" t="s">
        <v>479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6</v>
      </c>
      <c r="AG159">
        <v>0</v>
      </c>
      <c r="AH159">
        <v>3</v>
      </c>
      <c r="AI159">
        <v>-1</v>
      </c>
      <c r="AJ159" t="s">
        <v>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ROW(Source!A117)</f>
        <v>117</v>
      </c>
      <c r="B160">
        <v>92875554</v>
      </c>
      <c r="C160">
        <v>92875539</v>
      </c>
      <c r="D160">
        <v>49554500</v>
      </c>
      <c r="E160">
        <v>1</v>
      </c>
      <c r="F160">
        <v>1</v>
      </c>
      <c r="G160">
        <v>1</v>
      </c>
      <c r="H160">
        <v>3</v>
      </c>
      <c r="I160" t="s">
        <v>593</v>
      </c>
      <c r="J160" t="s">
        <v>594</v>
      </c>
      <c r="K160" t="s">
        <v>595</v>
      </c>
      <c r="L160">
        <v>1346</v>
      </c>
      <c r="N160">
        <v>1009</v>
      </c>
      <c r="O160" t="s">
        <v>458</v>
      </c>
      <c r="P160" t="s">
        <v>458</v>
      </c>
      <c r="Q160">
        <v>1</v>
      </c>
      <c r="X160">
        <v>0.6</v>
      </c>
      <c r="Y160">
        <v>15.12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0.6</v>
      </c>
      <c r="AH160">
        <v>2</v>
      </c>
      <c r="AI160">
        <v>92875544</v>
      </c>
      <c r="AJ160">
        <v>189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ROW(Source!A117)</f>
        <v>117</v>
      </c>
      <c r="B161">
        <v>92875555</v>
      </c>
      <c r="C161">
        <v>92875539</v>
      </c>
      <c r="D161">
        <v>49555097</v>
      </c>
      <c r="E161">
        <v>1</v>
      </c>
      <c r="F161">
        <v>1</v>
      </c>
      <c r="G161">
        <v>1</v>
      </c>
      <c r="H161">
        <v>3</v>
      </c>
      <c r="I161" t="s">
        <v>596</v>
      </c>
      <c r="J161" t="s">
        <v>597</v>
      </c>
      <c r="K161" t="s">
        <v>598</v>
      </c>
      <c r="L161">
        <v>1346</v>
      </c>
      <c r="N161">
        <v>1009</v>
      </c>
      <c r="O161" t="s">
        <v>458</v>
      </c>
      <c r="P161" t="s">
        <v>458</v>
      </c>
      <c r="Q161">
        <v>1</v>
      </c>
      <c r="X161">
        <v>0.5</v>
      </c>
      <c r="Y161">
        <v>9.61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0.5</v>
      </c>
      <c r="AH161">
        <v>2</v>
      </c>
      <c r="AI161">
        <v>92875545</v>
      </c>
      <c r="AJ161">
        <v>190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ROW(Source!A117)</f>
        <v>117</v>
      </c>
      <c r="B162">
        <v>92875556</v>
      </c>
      <c r="C162">
        <v>92875539</v>
      </c>
      <c r="D162">
        <v>49576194</v>
      </c>
      <c r="E162">
        <v>1</v>
      </c>
      <c r="F162">
        <v>1</v>
      </c>
      <c r="G162">
        <v>1</v>
      </c>
      <c r="H162">
        <v>3</v>
      </c>
      <c r="I162" t="s">
        <v>599</v>
      </c>
      <c r="J162" t="s">
        <v>600</v>
      </c>
      <c r="K162" t="s">
        <v>601</v>
      </c>
      <c r="L162">
        <v>1371</v>
      </c>
      <c r="N162">
        <v>1013</v>
      </c>
      <c r="O162" t="s">
        <v>22</v>
      </c>
      <c r="P162" t="s">
        <v>22</v>
      </c>
      <c r="Q162">
        <v>1</v>
      </c>
      <c r="X162">
        <v>4</v>
      </c>
      <c r="Y162">
        <v>44.64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4</v>
      </c>
      <c r="AH162">
        <v>2</v>
      </c>
      <c r="AI162">
        <v>92875546</v>
      </c>
      <c r="AJ162">
        <v>191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ROW(Source!A117)</f>
        <v>117</v>
      </c>
      <c r="B163">
        <v>92875557</v>
      </c>
      <c r="C163">
        <v>92875539</v>
      </c>
      <c r="D163">
        <v>49576200</v>
      </c>
      <c r="E163">
        <v>1</v>
      </c>
      <c r="F163">
        <v>1</v>
      </c>
      <c r="G163">
        <v>1</v>
      </c>
      <c r="H163">
        <v>3</v>
      </c>
      <c r="I163" t="s">
        <v>602</v>
      </c>
      <c r="J163" t="s">
        <v>603</v>
      </c>
      <c r="K163" t="s">
        <v>604</v>
      </c>
      <c r="L163">
        <v>1377</v>
      </c>
      <c r="N163">
        <v>1013</v>
      </c>
      <c r="O163" t="s">
        <v>605</v>
      </c>
      <c r="P163" t="s">
        <v>605</v>
      </c>
      <c r="Q163">
        <v>1</v>
      </c>
      <c r="X163">
        <v>8</v>
      </c>
      <c r="Y163">
        <v>6.04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8</v>
      </c>
      <c r="AH163">
        <v>2</v>
      </c>
      <c r="AI163">
        <v>92875547</v>
      </c>
      <c r="AJ163">
        <v>192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ROW(Source!A117)</f>
        <v>117</v>
      </c>
      <c r="B164">
        <v>92875558</v>
      </c>
      <c r="C164">
        <v>92875539</v>
      </c>
      <c r="D164">
        <v>49576218</v>
      </c>
      <c r="E164">
        <v>1</v>
      </c>
      <c r="F164">
        <v>1</v>
      </c>
      <c r="G164">
        <v>1</v>
      </c>
      <c r="H164">
        <v>3</v>
      </c>
      <c r="I164" t="s">
        <v>339</v>
      </c>
      <c r="J164" t="s">
        <v>341</v>
      </c>
      <c r="K164" t="s">
        <v>340</v>
      </c>
      <c r="L164">
        <v>1371</v>
      </c>
      <c r="N164">
        <v>1013</v>
      </c>
      <c r="O164" t="s">
        <v>22</v>
      </c>
      <c r="P164" t="s">
        <v>22</v>
      </c>
      <c r="Q164">
        <v>1</v>
      </c>
      <c r="X164">
        <v>1</v>
      </c>
      <c r="Y164">
        <v>760.82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</v>
      </c>
      <c r="AH164">
        <v>2</v>
      </c>
      <c r="AI164">
        <v>92875548</v>
      </c>
      <c r="AJ164">
        <v>193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ROW(Source!A123)</f>
        <v>123</v>
      </c>
      <c r="B165">
        <v>92875570</v>
      </c>
      <c r="C165">
        <v>92875564</v>
      </c>
      <c r="D165">
        <v>49510749</v>
      </c>
      <c r="E165">
        <v>70</v>
      </c>
      <c r="F165">
        <v>1</v>
      </c>
      <c r="G165">
        <v>1</v>
      </c>
      <c r="H165">
        <v>1</v>
      </c>
      <c r="I165" t="s">
        <v>533</v>
      </c>
      <c r="J165" t="s">
        <v>6</v>
      </c>
      <c r="K165" t="s">
        <v>534</v>
      </c>
      <c r="L165">
        <v>1191</v>
      </c>
      <c r="N165">
        <v>1013</v>
      </c>
      <c r="O165" t="s">
        <v>449</v>
      </c>
      <c r="P165" t="s">
        <v>449</v>
      </c>
      <c r="Q165">
        <v>1</v>
      </c>
      <c r="X165">
        <v>0.38</v>
      </c>
      <c r="Y165">
        <v>0</v>
      </c>
      <c r="Z165">
        <v>0</v>
      </c>
      <c r="AA165">
        <v>0</v>
      </c>
      <c r="AB165">
        <v>9.4</v>
      </c>
      <c r="AC165">
        <v>0</v>
      </c>
      <c r="AD165">
        <v>1</v>
      </c>
      <c r="AE165">
        <v>1</v>
      </c>
      <c r="AF165" t="s">
        <v>6</v>
      </c>
      <c r="AG165">
        <v>0.38</v>
      </c>
      <c r="AH165">
        <v>2</v>
      </c>
      <c r="AI165">
        <v>92875565</v>
      </c>
      <c r="AJ165">
        <v>194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ROW(Source!A123)</f>
        <v>123</v>
      </c>
      <c r="B166">
        <v>92875571</v>
      </c>
      <c r="C166">
        <v>92875564</v>
      </c>
      <c r="D166">
        <v>49521142</v>
      </c>
      <c r="E166">
        <v>1</v>
      </c>
      <c r="F166">
        <v>1</v>
      </c>
      <c r="G166">
        <v>1</v>
      </c>
      <c r="H166">
        <v>3</v>
      </c>
      <c r="I166" t="s">
        <v>606</v>
      </c>
      <c r="J166" t="s">
        <v>607</v>
      </c>
      <c r="K166" t="s">
        <v>608</v>
      </c>
      <c r="L166">
        <v>1348</v>
      </c>
      <c r="N166">
        <v>1009</v>
      </c>
      <c r="O166" t="s">
        <v>300</v>
      </c>
      <c r="P166" t="s">
        <v>300</v>
      </c>
      <c r="Q166">
        <v>1000</v>
      </c>
      <c r="X166">
        <v>6.0000000000000002E-5</v>
      </c>
      <c r="Y166">
        <v>26950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6.0000000000000002E-5</v>
      </c>
      <c r="AH166">
        <v>2</v>
      </c>
      <c r="AI166">
        <v>92875566</v>
      </c>
      <c r="AJ166">
        <v>195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ROW(Source!A123)</f>
        <v>123</v>
      </c>
      <c r="B167">
        <v>92875572</v>
      </c>
      <c r="C167">
        <v>92875564</v>
      </c>
      <c r="D167">
        <v>49523852</v>
      </c>
      <c r="E167">
        <v>1</v>
      </c>
      <c r="F167">
        <v>1</v>
      </c>
      <c r="G167">
        <v>1</v>
      </c>
      <c r="H167">
        <v>3</v>
      </c>
      <c r="I167" t="s">
        <v>609</v>
      </c>
      <c r="J167" t="s">
        <v>610</v>
      </c>
      <c r="K167" t="s">
        <v>611</v>
      </c>
      <c r="L167">
        <v>1346</v>
      </c>
      <c r="N167">
        <v>1009</v>
      </c>
      <c r="O167" t="s">
        <v>458</v>
      </c>
      <c r="P167" t="s">
        <v>458</v>
      </c>
      <c r="Q167">
        <v>1</v>
      </c>
      <c r="X167">
        <v>0.15</v>
      </c>
      <c r="Y167">
        <v>9.0399999999999991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0.15</v>
      </c>
      <c r="AH167">
        <v>2</v>
      </c>
      <c r="AI167">
        <v>92875567</v>
      </c>
      <c r="AJ167">
        <v>196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ROW(Source!A123)</f>
        <v>123</v>
      </c>
      <c r="B168">
        <v>92875573</v>
      </c>
      <c r="C168">
        <v>92875564</v>
      </c>
      <c r="D168">
        <v>49523866</v>
      </c>
      <c r="E168">
        <v>1</v>
      </c>
      <c r="F168">
        <v>1</v>
      </c>
      <c r="G168">
        <v>1</v>
      </c>
      <c r="H168">
        <v>3</v>
      </c>
      <c r="I168" t="s">
        <v>612</v>
      </c>
      <c r="J168" t="s">
        <v>613</v>
      </c>
      <c r="K168" t="s">
        <v>614</v>
      </c>
      <c r="L168">
        <v>1346</v>
      </c>
      <c r="N168">
        <v>1009</v>
      </c>
      <c r="O168" t="s">
        <v>458</v>
      </c>
      <c r="P168" t="s">
        <v>458</v>
      </c>
      <c r="Q168">
        <v>1</v>
      </c>
      <c r="X168">
        <v>0.72</v>
      </c>
      <c r="Y168">
        <v>16.7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0.72</v>
      </c>
      <c r="AH168">
        <v>2</v>
      </c>
      <c r="AI168">
        <v>92875568</v>
      </c>
      <c r="AJ168">
        <v>197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ROW(Source!A123)</f>
        <v>123</v>
      </c>
      <c r="B169">
        <v>92875574</v>
      </c>
      <c r="C169">
        <v>92875564</v>
      </c>
      <c r="D169">
        <v>49515638</v>
      </c>
      <c r="E169">
        <v>70</v>
      </c>
      <c r="F169">
        <v>1</v>
      </c>
      <c r="G169">
        <v>1</v>
      </c>
      <c r="H169">
        <v>3</v>
      </c>
      <c r="I169" t="s">
        <v>450</v>
      </c>
      <c r="J169" t="s">
        <v>6</v>
      </c>
      <c r="K169" t="s">
        <v>451</v>
      </c>
      <c r="L169">
        <v>1374</v>
      </c>
      <c r="N169">
        <v>1013</v>
      </c>
      <c r="O169" t="s">
        <v>452</v>
      </c>
      <c r="P169" t="s">
        <v>452</v>
      </c>
      <c r="Q169">
        <v>1</v>
      </c>
      <c r="X169">
        <v>7.0000000000000007E-2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7.0000000000000007E-2</v>
      </c>
      <c r="AH169">
        <v>2</v>
      </c>
      <c r="AI169">
        <v>92875569</v>
      </c>
      <c r="AJ169">
        <v>198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ROW(Source!A124)</f>
        <v>124</v>
      </c>
      <c r="B170">
        <v>92875577</v>
      </c>
      <c r="C170">
        <v>92875575</v>
      </c>
      <c r="D170">
        <v>49510657</v>
      </c>
      <c r="E170">
        <v>70</v>
      </c>
      <c r="F170">
        <v>1</v>
      </c>
      <c r="G170">
        <v>1</v>
      </c>
      <c r="H170">
        <v>1</v>
      </c>
      <c r="I170" t="s">
        <v>615</v>
      </c>
      <c r="J170" t="s">
        <v>6</v>
      </c>
      <c r="K170" t="s">
        <v>616</v>
      </c>
      <c r="L170">
        <v>1191</v>
      </c>
      <c r="N170">
        <v>1013</v>
      </c>
      <c r="O170" t="s">
        <v>449</v>
      </c>
      <c r="P170" t="s">
        <v>449</v>
      </c>
      <c r="Q170">
        <v>1</v>
      </c>
      <c r="X170">
        <v>88.5</v>
      </c>
      <c r="Y170">
        <v>0</v>
      </c>
      <c r="Z170">
        <v>0</v>
      </c>
      <c r="AA170">
        <v>0</v>
      </c>
      <c r="AB170">
        <v>7.5</v>
      </c>
      <c r="AC170">
        <v>0</v>
      </c>
      <c r="AD170">
        <v>1</v>
      </c>
      <c r="AE170">
        <v>1</v>
      </c>
      <c r="AF170" t="s">
        <v>6</v>
      </c>
      <c r="AG170">
        <v>88.5</v>
      </c>
      <c r="AH170">
        <v>2</v>
      </c>
      <c r="AI170">
        <v>92875576</v>
      </c>
      <c r="AJ170">
        <v>199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ROW(Source!A125)</f>
        <v>125</v>
      </c>
      <c r="B171">
        <v>92875581</v>
      </c>
      <c r="C171">
        <v>92875578</v>
      </c>
      <c r="D171">
        <v>49510905</v>
      </c>
      <c r="E171">
        <v>70</v>
      </c>
      <c r="F171">
        <v>1</v>
      </c>
      <c r="G171">
        <v>1</v>
      </c>
      <c r="H171">
        <v>1</v>
      </c>
      <c r="I171" t="s">
        <v>482</v>
      </c>
      <c r="J171" t="s">
        <v>6</v>
      </c>
      <c r="K171" t="s">
        <v>483</v>
      </c>
      <c r="L171">
        <v>1191</v>
      </c>
      <c r="N171">
        <v>1013</v>
      </c>
      <c r="O171" t="s">
        <v>449</v>
      </c>
      <c r="P171" t="s">
        <v>449</v>
      </c>
      <c r="Q171">
        <v>1</v>
      </c>
      <c r="X171">
        <v>6.91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6</v>
      </c>
      <c r="AG171">
        <v>6.91</v>
      </c>
      <c r="AH171">
        <v>2</v>
      </c>
      <c r="AI171">
        <v>92875579</v>
      </c>
      <c r="AJ171">
        <v>200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ROW(Source!A125)</f>
        <v>125</v>
      </c>
      <c r="B172">
        <v>92875582</v>
      </c>
      <c r="C172">
        <v>92875578</v>
      </c>
      <c r="D172">
        <v>49672021</v>
      </c>
      <c r="E172">
        <v>1</v>
      </c>
      <c r="F172">
        <v>1</v>
      </c>
      <c r="G172">
        <v>1</v>
      </c>
      <c r="H172">
        <v>2</v>
      </c>
      <c r="I172" t="s">
        <v>617</v>
      </c>
      <c r="J172" t="s">
        <v>618</v>
      </c>
      <c r="K172" t="s">
        <v>619</v>
      </c>
      <c r="L172">
        <v>1367</v>
      </c>
      <c r="N172">
        <v>1011</v>
      </c>
      <c r="O172" t="s">
        <v>487</v>
      </c>
      <c r="P172" t="s">
        <v>487</v>
      </c>
      <c r="Q172">
        <v>1</v>
      </c>
      <c r="X172">
        <v>6.91</v>
      </c>
      <c r="Y172">
        <v>0</v>
      </c>
      <c r="Z172">
        <v>59.47</v>
      </c>
      <c r="AA172">
        <v>11.6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6.91</v>
      </c>
      <c r="AH172">
        <v>2</v>
      </c>
      <c r="AI172">
        <v>92875580</v>
      </c>
      <c r="AJ172">
        <v>201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ROW(Source!A126)</f>
        <v>126</v>
      </c>
      <c r="B173">
        <v>92875588</v>
      </c>
      <c r="C173">
        <v>92875583</v>
      </c>
      <c r="D173">
        <v>49510715</v>
      </c>
      <c r="E173">
        <v>70</v>
      </c>
      <c r="F173">
        <v>1</v>
      </c>
      <c r="G173">
        <v>1</v>
      </c>
      <c r="H173">
        <v>1</v>
      </c>
      <c r="I173" t="s">
        <v>620</v>
      </c>
      <c r="J173" t="s">
        <v>6</v>
      </c>
      <c r="K173" t="s">
        <v>621</v>
      </c>
      <c r="L173">
        <v>1191</v>
      </c>
      <c r="N173">
        <v>1013</v>
      </c>
      <c r="O173" t="s">
        <v>449</v>
      </c>
      <c r="P173" t="s">
        <v>449</v>
      </c>
      <c r="Q173">
        <v>1</v>
      </c>
      <c r="X173">
        <v>12.53</v>
      </c>
      <c r="Y173">
        <v>0</v>
      </c>
      <c r="Z173">
        <v>0</v>
      </c>
      <c r="AA173">
        <v>0</v>
      </c>
      <c r="AB173">
        <v>8.5299999999999994</v>
      </c>
      <c r="AC173">
        <v>0</v>
      </c>
      <c r="AD173">
        <v>1</v>
      </c>
      <c r="AE173">
        <v>1</v>
      </c>
      <c r="AF173" t="s">
        <v>6</v>
      </c>
      <c r="AG173">
        <v>12.53</v>
      </c>
      <c r="AH173">
        <v>2</v>
      </c>
      <c r="AI173">
        <v>92875584</v>
      </c>
      <c r="AJ173">
        <v>202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ROW(Source!A126)</f>
        <v>126</v>
      </c>
      <c r="B174">
        <v>92875589</v>
      </c>
      <c r="C174">
        <v>92875583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482</v>
      </c>
      <c r="J174" t="s">
        <v>6</v>
      </c>
      <c r="K174" t="s">
        <v>483</v>
      </c>
      <c r="L174">
        <v>1191</v>
      </c>
      <c r="N174">
        <v>1013</v>
      </c>
      <c r="O174" t="s">
        <v>449</v>
      </c>
      <c r="P174" t="s">
        <v>449</v>
      </c>
      <c r="Q174">
        <v>1</v>
      </c>
      <c r="X174">
        <v>2.62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</v>
      </c>
      <c r="AG174">
        <v>2.62</v>
      </c>
      <c r="AH174">
        <v>2</v>
      </c>
      <c r="AI174">
        <v>92875585</v>
      </c>
      <c r="AJ174">
        <v>203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ROW(Source!A126)</f>
        <v>126</v>
      </c>
      <c r="B175">
        <v>92875590</v>
      </c>
      <c r="C175">
        <v>92875583</v>
      </c>
      <c r="D175">
        <v>49673046</v>
      </c>
      <c r="E175">
        <v>1</v>
      </c>
      <c r="F175">
        <v>1</v>
      </c>
      <c r="G175">
        <v>1</v>
      </c>
      <c r="H175">
        <v>2</v>
      </c>
      <c r="I175" t="s">
        <v>622</v>
      </c>
      <c r="J175" t="s">
        <v>623</v>
      </c>
      <c r="K175" t="s">
        <v>624</v>
      </c>
      <c r="L175">
        <v>1367</v>
      </c>
      <c r="N175">
        <v>1011</v>
      </c>
      <c r="O175" t="s">
        <v>487</v>
      </c>
      <c r="P175" t="s">
        <v>487</v>
      </c>
      <c r="Q175">
        <v>1</v>
      </c>
      <c r="X175">
        <v>10.5</v>
      </c>
      <c r="Y175">
        <v>0</v>
      </c>
      <c r="Z175">
        <v>0.55000000000000004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10.5</v>
      </c>
      <c r="AH175">
        <v>2</v>
      </c>
      <c r="AI175">
        <v>92875586</v>
      </c>
      <c r="AJ175">
        <v>204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ROW(Source!A126)</f>
        <v>126</v>
      </c>
      <c r="B176">
        <v>92875591</v>
      </c>
      <c r="C176">
        <v>92875583</v>
      </c>
      <c r="D176">
        <v>49673729</v>
      </c>
      <c r="E176">
        <v>1</v>
      </c>
      <c r="F176">
        <v>1</v>
      </c>
      <c r="G176">
        <v>1</v>
      </c>
      <c r="H176">
        <v>2</v>
      </c>
      <c r="I176" t="s">
        <v>497</v>
      </c>
      <c r="J176" t="s">
        <v>498</v>
      </c>
      <c r="K176" t="s">
        <v>499</v>
      </c>
      <c r="L176">
        <v>1367</v>
      </c>
      <c r="N176">
        <v>1011</v>
      </c>
      <c r="O176" t="s">
        <v>487</v>
      </c>
      <c r="P176" t="s">
        <v>487</v>
      </c>
      <c r="Q176">
        <v>1</v>
      </c>
      <c r="X176">
        <v>2.62</v>
      </c>
      <c r="Y176">
        <v>0</v>
      </c>
      <c r="Z176">
        <v>90</v>
      </c>
      <c r="AA176">
        <v>10.06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2.62</v>
      </c>
      <c r="AH176">
        <v>2</v>
      </c>
      <c r="AI176">
        <v>92875587</v>
      </c>
      <c r="AJ176">
        <v>205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ROW(Source!A162)</f>
        <v>162</v>
      </c>
      <c r="B177">
        <v>92875601</v>
      </c>
      <c r="C177">
        <v>92875592</v>
      </c>
      <c r="D177">
        <v>49510749</v>
      </c>
      <c r="E177">
        <v>70</v>
      </c>
      <c r="F177">
        <v>1</v>
      </c>
      <c r="G177">
        <v>1</v>
      </c>
      <c r="H177">
        <v>1</v>
      </c>
      <c r="I177" t="s">
        <v>533</v>
      </c>
      <c r="J177" t="s">
        <v>6</v>
      </c>
      <c r="K177" t="s">
        <v>534</v>
      </c>
      <c r="L177">
        <v>1191</v>
      </c>
      <c r="N177">
        <v>1013</v>
      </c>
      <c r="O177" t="s">
        <v>449</v>
      </c>
      <c r="P177" t="s">
        <v>449</v>
      </c>
      <c r="Q177">
        <v>1</v>
      </c>
      <c r="X177">
        <v>32.159999999999997</v>
      </c>
      <c r="Y177">
        <v>0</v>
      </c>
      <c r="Z177">
        <v>0</v>
      </c>
      <c r="AA177">
        <v>0</v>
      </c>
      <c r="AB177">
        <v>9.4</v>
      </c>
      <c r="AC177">
        <v>0</v>
      </c>
      <c r="AD177">
        <v>1</v>
      </c>
      <c r="AE177">
        <v>1</v>
      </c>
      <c r="AF177" t="s">
        <v>6</v>
      </c>
      <c r="AG177">
        <v>32.159999999999997</v>
      </c>
      <c r="AH177">
        <v>2</v>
      </c>
      <c r="AI177">
        <v>92875593</v>
      </c>
      <c r="AJ177">
        <v>206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ROW(Source!A162)</f>
        <v>162</v>
      </c>
      <c r="B178">
        <v>92875602</v>
      </c>
      <c r="C178">
        <v>92875592</v>
      </c>
      <c r="D178">
        <v>49510905</v>
      </c>
      <c r="E178">
        <v>70</v>
      </c>
      <c r="F178">
        <v>1</v>
      </c>
      <c r="G178">
        <v>1</v>
      </c>
      <c r="H178">
        <v>1</v>
      </c>
      <c r="I178" t="s">
        <v>482</v>
      </c>
      <c r="J178" t="s">
        <v>6</v>
      </c>
      <c r="K178" t="s">
        <v>483</v>
      </c>
      <c r="L178">
        <v>1191</v>
      </c>
      <c r="N178">
        <v>1013</v>
      </c>
      <c r="O178" t="s">
        <v>449</v>
      </c>
      <c r="P178" t="s">
        <v>449</v>
      </c>
      <c r="Q178">
        <v>1</v>
      </c>
      <c r="X178">
        <v>0.06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6</v>
      </c>
      <c r="AG178">
        <v>0.06</v>
      </c>
      <c r="AH178">
        <v>2</v>
      </c>
      <c r="AI178">
        <v>92875594</v>
      </c>
      <c r="AJ178">
        <v>207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ROW(Source!A162)</f>
        <v>162</v>
      </c>
      <c r="B179">
        <v>92875603</v>
      </c>
      <c r="C179">
        <v>92875592</v>
      </c>
      <c r="D179">
        <v>49672573</v>
      </c>
      <c r="E179">
        <v>1</v>
      </c>
      <c r="F179">
        <v>1</v>
      </c>
      <c r="G179">
        <v>1</v>
      </c>
      <c r="H179">
        <v>2</v>
      </c>
      <c r="I179" t="s">
        <v>488</v>
      </c>
      <c r="J179" t="s">
        <v>489</v>
      </c>
      <c r="K179" t="s">
        <v>490</v>
      </c>
      <c r="L179">
        <v>1367</v>
      </c>
      <c r="N179">
        <v>1011</v>
      </c>
      <c r="O179" t="s">
        <v>487</v>
      </c>
      <c r="P179" t="s">
        <v>487</v>
      </c>
      <c r="Q179">
        <v>1</v>
      </c>
      <c r="X179">
        <v>0.03</v>
      </c>
      <c r="Y179">
        <v>0</v>
      </c>
      <c r="Z179">
        <v>115.4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0.03</v>
      </c>
      <c r="AH179">
        <v>2</v>
      </c>
      <c r="AI179">
        <v>92875595</v>
      </c>
      <c r="AJ179">
        <v>208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ROW(Source!A162)</f>
        <v>162</v>
      </c>
      <c r="B180">
        <v>92875604</v>
      </c>
      <c r="C180">
        <v>92875592</v>
      </c>
      <c r="D180">
        <v>49673503</v>
      </c>
      <c r="E180">
        <v>1</v>
      </c>
      <c r="F180">
        <v>1</v>
      </c>
      <c r="G180">
        <v>1</v>
      </c>
      <c r="H180">
        <v>2</v>
      </c>
      <c r="I180" t="s">
        <v>491</v>
      </c>
      <c r="J180" t="s">
        <v>492</v>
      </c>
      <c r="K180" t="s">
        <v>493</v>
      </c>
      <c r="L180">
        <v>1367</v>
      </c>
      <c r="N180">
        <v>1011</v>
      </c>
      <c r="O180" t="s">
        <v>487</v>
      </c>
      <c r="P180" t="s">
        <v>487</v>
      </c>
      <c r="Q180">
        <v>1</v>
      </c>
      <c r="X180">
        <v>0.03</v>
      </c>
      <c r="Y180">
        <v>0</v>
      </c>
      <c r="Z180">
        <v>65.709999999999994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0.03</v>
      </c>
      <c r="AH180">
        <v>2</v>
      </c>
      <c r="AI180">
        <v>92875596</v>
      </c>
      <c r="AJ180">
        <v>209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ROW(Source!A162)</f>
        <v>162</v>
      </c>
      <c r="B181">
        <v>92875605</v>
      </c>
      <c r="C181">
        <v>92875592</v>
      </c>
      <c r="D181">
        <v>49525620</v>
      </c>
      <c r="E181">
        <v>1</v>
      </c>
      <c r="F181">
        <v>1</v>
      </c>
      <c r="G181">
        <v>1</v>
      </c>
      <c r="H181">
        <v>3</v>
      </c>
      <c r="I181" t="s">
        <v>625</v>
      </c>
      <c r="J181" t="s">
        <v>626</v>
      </c>
      <c r="K181" t="s">
        <v>627</v>
      </c>
      <c r="L181">
        <v>1425</v>
      </c>
      <c r="N181">
        <v>1013</v>
      </c>
      <c r="O181" t="s">
        <v>72</v>
      </c>
      <c r="P181" t="s">
        <v>72</v>
      </c>
      <c r="Q181">
        <v>1</v>
      </c>
      <c r="X181">
        <v>2.04</v>
      </c>
      <c r="Y181">
        <v>86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2.04</v>
      </c>
      <c r="AH181">
        <v>2</v>
      </c>
      <c r="AI181">
        <v>92875597</v>
      </c>
      <c r="AJ181">
        <v>210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ROW(Source!A162)</f>
        <v>162</v>
      </c>
      <c r="B182">
        <v>92875606</v>
      </c>
      <c r="C182">
        <v>92875592</v>
      </c>
      <c r="D182">
        <v>49525942</v>
      </c>
      <c r="E182">
        <v>1</v>
      </c>
      <c r="F182">
        <v>1</v>
      </c>
      <c r="G182">
        <v>1</v>
      </c>
      <c r="H182">
        <v>3</v>
      </c>
      <c r="I182" t="s">
        <v>628</v>
      </c>
      <c r="J182" t="s">
        <v>629</v>
      </c>
      <c r="K182" t="s">
        <v>630</v>
      </c>
      <c r="L182">
        <v>1425</v>
      </c>
      <c r="N182">
        <v>1013</v>
      </c>
      <c r="O182" t="s">
        <v>72</v>
      </c>
      <c r="P182" t="s">
        <v>72</v>
      </c>
      <c r="Q182">
        <v>1</v>
      </c>
      <c r="X182">
        <v>2.04</v>
      </c>
      <c r="Y182">
        <v>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2.04</v>
      </c>
      <c r="AH182">
        <v>2</v>
      </c>
      <c r="AI182">
        <v>92875598</v>
      </c>
      <c r="AJ182">
        <v>211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ROW(Source!A162)</f>
        <v>162</v>
      </c>
      <c r="B183">
        <v>92875607</v>
      </c>
      <c r="C183">
        <v>92875592</v>
      </c>
      <c r="D183">
        <v>49515638</v>
      </c>
      <c r="E183">
        <v>70</v>
      </c>
      <c r="F183">
        <v>1</v>
      </c>
      <c r="G183">
        <v>1</v>
      </c>
      <c r="H183">
        <v>3</v>
      </c>
      <c r="I183" t="s">
        <v>450</v>
      </c>
      <c r="J183" t="s">
        <v>6</v>
      </c>
      <c r="K183" t="s">
        <v>451</v>
      </c>
      <c r="L183">
        <v>1374</v>
      </c>
      <c r="N183">
        <v>1013</v>
      </c>
      <c r="O183" t="s">
        <v>452</v>
      </c>
      <c r="P183" t="s">
        <v>452</v>
      </c>
      <c r="Q183">
        <v>1</v>
      </c>
      <c r="X183">
        <v>6.05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6.05</v>
      </c>
      <c r="AH183">
        <v>2</v>
      </c>
      <c r="AI183">
        <v>92875600</v>
      </c>
      <c r="AJ183">
        <v>213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ROW(Source!A164)</f>
        <v>164</v>
      </c>
      <c r="B184">
        <v>92875620</v>
      </c>
      <c r="C184">
        <v>92875609</v>
      </c>
      <c r="D184">
        <v>49510749</v>
      </c>
      <c r="E184">
        <v>70</v>
      </c>
      <c r="F184">
        <v>1</v>
      </c>
      <c r="G184">
        <v>1</v>
      </c>
      <c r="H184">
        <v>1</v>
      </c>
      <c r="I184" t="s">
        <v>533</v>
      </c>
      <c r="J184" t="s">
        <v>6</v>
      </c>
      <c r="K184" t="s">
        <v>534</v>
      </c>
      <c r="L184">
        <v>1191</v>
      </c>
      <c r="N184">
        <v>1013</v>
      </c>
      <c r="O184" t="s">
        <v>449</v>
      </c>
      <c r="P184" t="s">
        <v>449</v>
      </c>
      <c r="Q184">
        <v>1</v>
      </c>
      <c r="X184">
        <v>17.5</v>
      </c>
      <c r="Y184">
        <v>0</v>
      </c>
      <c r="Z184">
        <v>0</v>
      </c>
      <c r="AA184">
        <v>0</v>
      </c>
      <c r="AB184">
        <v>9.4</v>
      </c>
      <c r="AC184">
        <v>0</v>
      </c>
      <c r="AD184">
        <v>1</v>
      </c>
      <c r="AE184">
        <v>1</v>
      </c>
      <c r="AF184" t="s">
        <v>6</v>
      </c>
      <c r="AG184">
        <v>17.5</v>
      </c>
      <c r="AH184">
        <v>2</v>
      </c>
      <c r="AI184">
        <v>92875610</v>
      </c>
      <c r="AJ184">
        <v>214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ROW(Source!A164)</f>
        <v>164</v>
      </c>
      <c r="B185">
        <v>92875621</v>
      </c>
      <c r="C185">
        <v>92875609</v>
      </c>
      <c r="D185">
        <v>49510905</v>
      </c>
      <c r="E185">
        <v>70</v>
      </c>
      <c r="F185">
        <v>1</v>
      </c>
      <c r="G185">
        <v>1</v>
      </c>
      <c r="H185">
        <v>1</v>
      </c>
      <c r="I185" t="s">
        <v>482</v>
      </c>
      <c r="J185" t="s">
        <v>6</v>
      </c>
      <c r="K185" t="s">
        <v>483</v>
      </c>
      <c r="L185">
        <v>1191</v>
      </c>
      <c r="N185">
        <v>1013</v>
      </c>
      <c r="O185" t="s">
        <v>449</v>
      </c>
      <c r="P185" t="s">
        <v>449</v>
      </c>
      <c r="Q185">
        <v>1</v>
      </c>
      <c r="X185">
        <v>0.2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6</v>
      </c>
      <c r="AG185">
        <v>0.2</v>
      </c>
      <c r="AH185">
        <v>2</v>
      </c>
      <c r="AI185">
        <v>92875611</v>
      </c>
      <c r="AJ185">
        <v>215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ROW(Source!A164)</f>
        <v>164</v>
      </c>
      <c r="B186">
        <v>92875622</v>
      </c>
      <c r="C186">
        <v>92875609</v>
      </c>
      <c r="D186">
        <v>49672573</v>
      </c>
      <c r="E186">
        <v>1</v>
      </c>
      <c r="F186">
        <v>1</v>
      </c>
      <c r="G186">
        <v>1</v>
      </c>
      <c r="H186">
        <v>2</v>
      </c>
      <c r="I186" t="s">
        <v>488</v>
      </c>
      <c r="J186" t="s">
        <v>489</v>
      </c>
      <c r="K186" t="s">
        <v>490</v>
      </c>
      <c r="L186">
        <v>1367</v>
      </c>
      <c r="N186">
        <v>1011</v>
      </c>
      <c r="O186" t="s">
        <v>487</v>
      </c>
      <c r="P186" t="s">
        <v>487</v>
      </c>
      <c r="Q186">
        <v>1</v>
      </c>
      <c r="X186">
        <v>0.1</v>
      </c>
      <c r="Y186">
        <v>0</v>
      </c>
      <c r="Z186">
        <v>115.4</v>
      </c>
      <c r="AA186">
        <v>13.5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0.1</v>
      </c>
      <c r="AH186">
        <v>2</v>
      </c>
      <c r="AI186">
        <v>92875612</v>
      </c>
      <c r="AJ186">
        <v>216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ROW(Source!A164)</f>
        <v>164</v>
      </c>
      <c r="B187">
        <v>92875623</v>
      </c>
      <c r="C187">
        <v>92875609</v>
      </c>
      <c r="D187">
        <v>49673503</v>
      </c>
      <c r="E187">
        <v>1</v>
      </c>
      <c r="F187">
        <v>1</v>
      </c>
      <c r="G187">
        <v>1</v>
      </c>
      <c r="H187">
        <v>2</v>
      </c>
      <c r="I187" t="s">
        <v>491</v>
      </c>
      <c r="J187" t="s">
        <v>492</v>
      </c>
      <c r="K187" t="s">
        <v>493</v>
      </c>
      <c r="L187">
        <v>1367</v>
      </c>
      <c r="N187">
        <v>1011</v>
      </c>
      <c r="O187" t="s">
        <v>487</v>
      </c>
      <c r="P187" t="s">
        <v>487</v>
      </c>
      <c r="Q187">
        <v>1</v>
      </c>
      <c r="X187">
        <v>0.1</v>
      </c>
      <c r="Y187">
        <v>0</v>
      </c>
      <c r="Z187">
        <v>65.709999999999994</v>
      </c>
      <c r="AA187">
        <v>11.6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0.1</v>
      </c>
      <c r="AH187">
        <v>2</v>
      </c>
      <c r="AI187">
        <v>92875613</v>
      </c>
      <c r="AJ187">
        <v>217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ROW(Source!A164)</f>
        <v>164</v>
      </c>
      <c r="B188">
        <v>92875624</v>
      </c>
      <c r="C188">
        <v>92875609</v>
      </c>
      <c r="D188">
        <v>49673715</v>
      </c>
      <c r="E188">
        <v>1</v>
      </c>
      <c r="F188">
        <v>1</v>
      </c>
      <c r="G188">
        <v>1</v>
      </c>
      <c r="H188">
        <v>2</v>
      </c>
      <c r="I188" t="s">
        <v>494</v>
      </c>
      <c r="J188" t="s">
        <v>495</v>
      </c>
      <c r="K188" t="s">
        <v>496</v>
      </c>
      <c r="L188">
        <v>1367</v>
      </c>
      <c r="N188">
        <v>1011</v>
      </c>
      <c r="O188" t="s">
        <v>487</v>
      </c>
      <c r="P188" t="s">
        <v>487</v>
      </c>
      <c r="Q188">
        <v>1</v>
      </c>
      <c r="X188">
        <v>2.9</v>
      </c>
      <c r="Y188">
        <v>0</v>
      </c>
      <c r="Z188">
        <v>8.1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2.9</v>
      </c>
      <c r="AH188">
        <v>2</v>
      </c>
      <c r="AI188">
        <v>92875614</v>
      </c>
      <c r="AJ188">
        <v>218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ROW(Source!A164)</f>
        <v>164</v>
      </c>
      <c r="B189">
        <v>92875625</v>
      </c>
      <c r="C189">
        <v>92875609</v>
      </c>
      <c r="D189">
        <v>49524290</v>
      </c>
      <c r="E189">
        <v>1</v>
      </c>
      <c r="F189">
        <v>1</v>
      </c>
      <c r="G189">
        <v>1</v>
      </c>
      <c r="H189">
        <v>3</v>
      </c>
      <c r="I189" t="s">
        <v>500</v>
      </c>
      <c r="J189" t="s">
        <v>501</v>
      </c>
      <c r="K189" t="s">
        <v>502</v>
      </c>
      <c r="L189">
        <v>1346</v>
      </c>
      <c r="N189">
        <v>1009</v>
      </c>
      <c r="O189" t="s">
        <v>458</v>
      </c>
      <c r="P189" t="s">
        <v>458</v>
      </c>
      <c r="Q189">
        <v>1</v>
      </c>
      <c r="X189">
        <v>0.9</v>
      </c>
      <c r="Y189">
        <v>10.57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0.9</v>
      </c>
      <c r="AH189">
        <v>2</v>
      </c>
      <c r="AI189">
        <v>92875615</v>
      </c>
      <c r="AJ189">
        <v>219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ROW(Source!A164)</f>
        <v>164</v>
      </c>
      <c r="B190">
        <v>92875626</v>
      </c>
      <c r="C190">
        <v>92875609</v>
      </c>
      <c r="D190">
        <v>49542790</v>
      </c>
      <c r="E190">
        <v>1</v>
      </c>
      <c r="F190">
        <v>1</v>
      </c>
      <c r="G190">
        <v>1</v>
      </c>
      <c r="H190">
        <v>3</v>
      </c>
      <c r="I190" t="s">
        <v>631</v>
      </c>
      <c r="J190" t="s">
        <v>632</v>
      </c>
      <c r="K190" t="s">
        <v>633</v>
      </c>
      <c r="L190">
        <v>1348</v>
      </c>
      <c r="N190">
        <v>1009</v>
      </c>
      <c r="O190" t="s">
        <v>300</v>
      </c>
      <c r="P190" t="s">
        <v>300</v>
      </c>
      <c r="Q190">
        <v>1000</v>
      </c>
      <c r="X190">
        <v>4.0000000000000001E-3</v>
      </c>
      <c r="Y190">
        <v>5763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4.0000000000000001E-3</v>
      </c>
      <c r="AH190">
        <v>2</v>
      </c>
      <c r="AI190">
        <v>92875616</v>
      </c>
      <c r="AJ190">
        <v>220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ROW(Source!A164)</f>
        <v>164</v>
      </c>
      <c r="B191">
        <v>92875627</v>
      </c>
      <c r="C191">
        <v>92875609</v>
      </c>
      <c r="D191">
        <v>49554587</v>
      </c>
      <c r="E191">
        <v>1</v>
      </c>
      <c r="F191">
        <v>1</v>
      </c>
      <c r="G191">
        <v>1</v>
      </c>
      <c r="H191">
        <v>3</v>
      </c>
      <c r="I191" t="s">
        <v>634</v>
      </c>
      <c r="J191" t="s">
        <v>635</v>
      </c>
      <c r="K191" t="s">
        <v>636</v>
      </c>
      <c r="L191">
        <v>1346</v>
      </c>
      <c r="N191">
        <v>1009</v>
      </c>
      <c r="O191" t="s">
        <v>458</v>
      </c>
      <c r="P191" t="s">
        <v>458</v>
      </c>
      <c r="Q191">
        <v>1</v>
      </c>
      <c r="X191">
        <v>2</v>
      </c>
      <c r="Y191">
        <v>238.48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2</v>
      </c>
      <c r="AH191">
        <v>2</v>
      </c>
      <c r="AI191">
        <v>92875618</v>
      </c>
      <c r="AJ191">
        <v>222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ROW(Source!A164)</f>
        <v>164</v>
      </c>
      <c r="B192">
        <v>92875628</v>
      </c>
      <c r="C192">
        <v>92875609</v>
      </c>
      <c r="D192">
        <v>49515638</v>
      </c>
      <c r="E192">
        <v>70</v>
      </c>
      <c r="F192">
        <v>1</v>
      </c>
      <c r="G192">
        <v>1</v>
      </c>
      <c r="H192">
        <v>3</v>
      </c>
      <c r="I192" t="s">
        <v>450</v>
      </c>
      <c r="J192" t="s">
        <v>6</v>
      </c>
      <c r="K192" t="s">
        <v>451</v>
      </c>
      <c r="L192">
        <v>1374</v>
      </c>
      <c r="N192">
        <v>1013</v>
      </c>
      <c r="O192" t="s">
        <v>452</v>
      </c>
      <c r="P192" t="s">
        <v>452</v>
      </c>
      <c r="Q192">
        <v>1</v>
      </c>
      <c r="X192">
        <v>3.29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3.29</v>
      </c>
      <c r="AH192">
        <v>2</v>
      </c>
      <c r="AI192">
        <v>92875619</v>
      </c>
      <c r="AJ192">
        <v>223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5.15.1 Домофоны и кодовые замки (КСОБЖ) жилого дома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643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2026-05-13T08:44:41Z</dcterms:created>
  <dcterms:modified xsi:type="dcterms:W3CDTF">2026-05-13T08:45:02Z</dcterms:modified>
</cp:coreProperties>
</file>